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0376" windowHeight="11556"/>
  </bookViews>
  <sheets>
    <sheet name="Pokyny pro vyplnění" sheetId="11" r:id="rId1"/>
    <sheet name="Stavba" sheetId="1" r:id="rId2"/>
    <sheet name="VzorPolozky" sheetId="10" state="hidden" r:id="rId3"/>
    <sheet name="SO01 010220021CELK Pol" sheetId="12" r:id="rId4"/>
    <sheet name="SO01 010220022CELK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010220021CELK Pol'!$1:$7</definedName>
    <definedName name="_xlnm.Print_Titles" localSheetId="4">'SO01 010220022CELK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010220021CELK Pol'!$A$1:$X$127</definedName>
    <definedName name="_xlnm.Print_Area" localSheetId="4">'SO01 010220022CELK Pol'!$A$1:$X$355</definedName>
    <definedName name="_xlnm.Print_Area" localSheetId="1">Stavba!$A$1:$J$80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9" i="1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G43"/>
  <c r="I43" s="1"/>
  <c r="F43"/>
  <c r="G42"/>
  <c r="F42"/>
  <c r="G41"/>
  <c r="I41" s="1"/>
  <c r="F41"/>
  <c r="G39"/>
  <c r="F39"/>
  <c r="I39" s="1"/>
  <c r="I44" s="1"/>
  <c r="G349" i="13"/>
  <c r="BA341"/>
  <c r="BA264"/>
  <c r="BA61"/>
  <c r="BA58"/>
  <c r="BA37"/>
  <c r="G8"/>
  <c r="O8"/>
  <c r="G9"/>
  <c r="M9" s="1"/>
  <c r="M8" s="1"/>
  <c r="I9"/>
  <c r="I8" s="1"/>
  <c r="K9"/>
  <c r="K8" s="1"/>
  <c r="O9"/>
  <c r="Q9"/>
  <c r="Q8" s="1"/>
  <c r="V9"/>
  <c r="V8" s="1"/>
  <c r="G12"/>
  <c r="I12"/>
  <c r="K12"/>
  <c r="M12"/>
  <c r="O12"/>
  <c r="Q12"/>
  <c r="V12"/>
  <c r="G15"/>
  <c r="I15"/>
  <c r="K15"/>
  <c r="M15"/>
  <c r="O15"/>
  <c r="Q15"/>
  <c r="V15"/>
  <c r="G18"/>
  <c r="M18" s="1"/>
  <c r="I18"/>
  <c r="I17" s="1"/>
  <c r="K18"/>
  <c r="K17" s="1"/>
  <c r="O18"/>
  <c r="Q18"/>
  <c r="Q17" s="1"/>
  <c r="V18"/>
  <c r="V17" s="1"/>
  <c r="G20"/>
  <c r="I20"/>
  <c r="K20"/>
  <c r="M20"/>
  <c r="O20"/>
  <c r="Q20"/>
  <c r="V20"/>
  <c r="G24"/>
  <c r="I24"/>
  <c r="K24"/>
  <c r="M24"/>
  <c r="O24"/>
  <c r="Q24"/>
  <c r="V24"/>
  <c r="G26"/>
  <c r="G17" s="1"/>
  <c r="I26"/>
  <c r="K26"/>
  <c r="O26"/>
  <c r="O17" s="1"/>
  <c r="Q26"/>
  <c r="V26"/>
  <c r="G28"/>
  <c r="M28" s="1"/>
  <c r="I28"/>
  <c r="K28"/>
  <c r="O28"/>
  <c r="Q28"/>
  <c r="V28"/>
  <c r="G31"/>
  <c r="I31"/>
  <c r="I30" s="1"/>
  <c r="K31"/>
  <c r="M31"/>
  <c r="O31"/>
  <c r="Q31"/>
  <c r="Q30" s="1"/>
  <c r="V31"/>
  <c r="G36"/>
  <c r="G30" s="1"/>
  <c r="I36"/>
  <c r="K36"/>
  <c r="O36"/>
  <c r="O30" s="1"/>
  <c r="Q36"/>
  <c r="V36"/>
  <c r="G39"/>
  <c r="I39"/>
  <c r="K39"/>
  <c r="M39"/>
  <c r="O39"/>
  <c r="Q39"/>
  <c r="V39"/>
  <c r="G42"/>
  <c r="M42" s="1"/>
  <c r="I42"/>
  <c r="K42"/>
  <c r="K30" s="1"/>
  <c r="O42"/>
  <c r="Q42"/>
  <c r="V42"/>
  <c r="V30" s="1"/>
  <c r="G48"/>
  <c r="I48"/>
  <c r="K48"/>
  <c r="M48"/>
  <c r="O48"/>
  <c r="Q48"/>
  <c r="V48"/>
  <c r="G52"/>
  <c r="K52"/>
  <c r="O52"/>
  <c r="V52"/>
  <c r="G53"/>
  <c r="I53"/>
  <c r="I52" s="1"/>
  <c r="K53"/>
  <c r="M53"/>
  <c r="M52" s="1"/>
  <c r="O53"/>
  <c r="Q53"/>
  <c r="Q52" s="1"/>
  <c r="V53"/>
  <c r="G57"/>
  <c r="I57"/>
  <c r="I56" s="1"/>
  <c r="K57"/>
  <c r="M57"/>
  <c r="O57"/>
  <c r="Q57"/>
  <c r="Q56" s="1"/>
  <c r="V57"/>
  <c r="G60"/>
  <c r="G56" s="1"/>
  <c r="I60"/>
  <c r="K60"/>
  <c r="O60"/>
  <c r="O56" s="1"/>
  <c r="Q60"/>
  <c r="V60"/>
  <c r="G65"/>
  <c r="I65"/>
  <c r="K65"/>
  <c r="M65"/>
  <c r="O65"/>
  <c r="Q65"/>
  <c r="V65"/>
  <c r="G69"/>
  <c r="M69" s="1"/>
  <c r="I69"/>
  <c r="K69"/>
  <c r="K56" s="1"/>
  <c r="O69"/>
  <c r="Q69"/>
  <c r="V69"/>
  <c r="V56" s="1"/>
  <c r="I71"/>
  <c r="Q71"/>
  <c r="G72"/>
  <c r="G71" s="1"/>
  <c r="I72"/>
  <c r="K72"/>
  <c r="K71" s="1"/>
  <c r="O72"/>
  <c r="O71" s="1"/>
  <c r="Q72"/>
  <c r="V72"/>
  <c r="V71" s="1"/>
  <c r="G76"/>
  <c r="M76" s="1"/>
  <c r="M75" s="1"/>
  <c r="I76"/>
  <c r="K76"/>
  <c r="K75" s="1"/>
  <c r="O76"/>
  <c r="O75" s="1"/>
  <c r="Q76"/>
  <c r="V76"/>
  <c r="V75" s="1"/>
  <c r="G78"/>
  <c r="I78"/>
  <c r="K78"/>
  <c r="M78"/>
  <c r="O78"/>
  <c r="Q78"/>
  <c r="V78"/>
  <c r="G80"/>
  <c r="M80" s="1"/>
  <c r="I80"/>
  <c r="K80"/>
  <c r="O80"/>
  <c r="Q80"/>
  <c r="V80"/>
  <c r="G83"/>
  <c r="I83"/>
  <c r="I75" s="1"/>
  <c r="K83"/>
  <c r="M83"/>
  <c r="O83"/>
  <c r="Q83"/>
  <c r="Q75" s="1"/>
  <c r="V83"/>
  <c r="G85"/>
  <c r="M85" s="1"/>
  <c r="I85"/>
  <c r="K85"/>
  <c r="O85"/>
  <c r="Q85"/>
  <c r="V85"/>
  <c r="G88"/>
  <c r="G87" s="1"/>
  <c r="I88"/>
  <c r="K88"/>
  <c r="K87" s="1"/>
  <c r="O88"/>
  <c r="O87" s="1"/>
  <c r="Q88"/>
  <c r="V88"/>
  <c r="V87" s="1"/>
  <c r="G90"/>
  <c r="I90"/>
  <c r="I87" s="1"/>
  <c r="K90"/>
  <c r="M90"/>
  <c r="O90"/>
  <c r="Q90"/>
  <c r="Q87" s="1"/>
  <c r="V90"/>
  <c r="G92"/>
  <c r="M92" s="1"/>
  <c r="I92"/>
  <c r="K92"/>
  <c r="O92"/>
  <c r="Q92"/>
  <c r="V92"/>
  <c r="G94"/>
  <c r="I94"/>
  <c r="K94"/>
  <c r="M94"/>
  <c r="O94"/>
  <c r="Q94"/>
  <c r="V94"/>
  <c r="G97"/>
  <c r="M97" s="1"/>
  <c r="I97"/>
  <c r="K97"/>
  <c r="O97"/>
  <c r="Q97"/>
  <c r="V97"/>
  <c r="G100"/>
  <c r="I100"/>
  <c r="K100"/>
  <c r="M100"/>
  <c r="O100"/>
  <c r="Q100"/>
  <c r="V100"/>
  <c r="G102"/>
  <c r="M102" s="1"/>
  <c r="I102"/>
  <c r="K102"/>
  <c r="O102"/>
  <c r="Q102"/>
  <c r="V102"/>
  <c r="G104"/>
  <c r="I104"/>
  <c r="K104"/>
  <c r="M104"/>
  <c r="O104"/>
  <c r="Q104"/>
  <c r="V104"/>
  <c r="G107"/>
  <c r="M107" s="1"/>
  <c r="I107"/>
  <c r="K107"/>
  <c r="O107"/>
  <c r="Q107"/>
  <c r="V107"/>
  <c r="G109"/>
  <c r="I109"/>
  <c r="K109"/>
  <c r="M109"/>
  <c r="O109"/>
  <c r="Q109"/>
  <c r="V109"/>
  <c r="G111"/>
  <c r="M111" s="1"/>
  <c r="I111"/>
  <c r="K111"/>
  <c r="O111"/>
  <c r="Q111"/>
  <c r="V111"/>
  <c r="G114"/>
  <c r="I114"/>
  <c r="K114"/>
  <c r="M114"/>
  <c r="O114"/>
  <c r="Q114"/>
  <c r="V114"/>
  <c r="G117"/>
  <c r="M117" s="1"/>
  <c r="I117"/>
  <c r="K117"/>
  <c r="O117"/>
  <c r="Q117"/>
  <c r="V117"/>
  <c r="G119"/>
  <c r="I119"/>
  <c r="K119"/>
  <c r="M119"/>
  <c r="O119"/>
  <c r="Q119"/>
  <c r="V119"/>
  <c r="G123"/>
  <c r="I123"/>
  <c r="K123"/>
  <c r="M123"/>
  <c r="O123"/>
  <c r="Q123"/>
  <c r="V123"/>
  <c r="G126"/>
  <c r="I126"/>
  <c r="K126"/>
  <c r="M126"/>
  <c r="O126"/>
  <c r="Q126"/>
  <c r="V126"/>
  <c r="G128"/>
  <c r="M128" s="1"/>
  <c r="I128"/>
  <c r="K128"/>
  <c r="O128"/>
  <c r="Q128"/>
  <c r="V128"/>
  <c r="G131"/>
  <c r="I131"/>
  <c r="O131"/>
  <c r="Q131"/>
  <c r="G132"/>
  <c r="M132" s="1"/>
  <c r="M131" s="1"/>
  <c r="I132"/>
  <c r="K132"/>
  <c r="K131" s="1"/>
  <c r="O132"/>
  <c r="Q132"/>
  <c r="V132"/>
  <c r="V131" s="1"/>
  <c r="G135"/>
  <c r="G134" s="1"/>
  <c r="I135"/>
  <c r="I134" s="1"/>
  <c r="K135"/>
  <c r="O135"/>
  <c r="O134" s="1"/>
  <c r="Q135"/>
  <c r="Q134" s="1"/>
  <c r="V135"/>
  <c r="G137"/>
  <c r="M137" s="1"/>
  <c r="I137"/>
  <c r="K137"/>
  <c r="O137"/>
  <c r="Q137"/>
  <c r="V137"/>
  <c r="G140"/>
  <c r="I140"/>
  <c r="K140"/>
  <c r="K134" s="1"/>
  <c r="M140"/>
  <c r="O140"/>
  <c r="Q140"/>
  <c r="V140"/>
  <c r="V134" s="1"/>
  <c r="G144"/>
  <c r="I144"/>
  <c r="K144"/>
  <c r="M144"/>
  <c r="O144"/>
  <c r="Q144"/>
  <c r="V144"/>
  <c r="G146"/>
  <c r="M146" s="1"/>
  <c r="I146"/>
  <c r="K146"/>
  <c r="O146"/>
  <c r="Q146"/>
  <c r="V146"/>
  <c r="G148"/>
  <c r="I148"/>
  <c r="O148"/>
  <c r="Q148"/>
  <c r="G149"/>
  <c r="I149"/>
  <c r="K149"/>
  <c r="K148" s="1"/>
  <c r="M149"/>
  <c r="M148" s="1"/>
  <c r="O149"/>
  <c r="Q149"/>
  <c r="V149"/>
  <c r="V148" s="1"/>
  <c r="G152"/>
  <c r="G151" s="1"/>
  <c r="I152"/>
  <c r="I151" s="1"/>
  <c r="K152"/>
  <c r="O152"/>
  <c r="O151" s="1"/>
  <c r="Q152"/>
  <c r="Q151" s="1"/>
  <c r="V152"/>
  <c r="G153"/>
  <c r="M153" s="1"/>
  <c r="I153"/>
  <c r="K153"/>
  <c r="O153"/>
  <c r="Q153"/>
  <c r="V153"/>
  <c r="G154"/>
  <c r="I154"/>
  <c r="K154"/>
  <c r="K151" s="1"/>
  <c r="M154"/>
  <c r="O154"/>
  <c r="Q154"/>
  <c r="V154"/>
  <c r="V151" s="1"/>
  <c r="G155"/>
  <c r="I155"/>
  <c r="K155"/>
  <c r="M155"/>
  <c r="O155"/>
  <c r="Q155"/>
  <c r="V155"/>
  <c r="G156"/>
  <c r="M156" s="1"/>
  <c r="I156"/>
  <c r="K156"/>
  <c r="O156"/>
  <c r="Q156"/>
  <c r="V156"/>
  <c r="G157"/>
  <c r="M157" s="1"/>
  <c r="I157"/>
  <c r="K157"/>
  <c r="O157"/>
  <c r="Q157"/>
  <c r="V157"/>
  <c r="G159"/>
  <c r="G158" s="1"/>
  <c r="I159"/>
  <c r="K159"/>
  <c r="M159"/>
  <c r="O159"/>
  <c r="Q159"/>
  <c r="V159"/>
  <c r="G160"/>
  <c r="M160" s="1"/>
  <c r="I160"/>
  <c r="K160"/>
  <c r="O160"/>
  <c r="O158" s="1"/>
  <c r="Q160"/>
  <c r="V160"/>
  <c r="G161"/>
  <c r="M161" s="1"/>
  <c r="I161"/>
  <c r="I158" s="1"/>
  <c r="K161"/>
  <c r="O161"/>
  <c r="Q161"/>
  <c r="Q158" s="1"/>
  <c r="V161"/>
  <c r="G162"/>
  <c r="M162" s="1"/>
  <c r="I162"/>
  <c r="K162"/>
  <c r="K158" s="1"/>
  <c r="O162"/>
  <c r="Q162"/>
  <c r="V162"/>
  <c r="V158" s="1"/>
  <c r="G163"/>
  <c r="I163"/>
  <c r="K163"/>
  <c r="M163"/>
  <c r="O163"/>
  <c r="Q163"/>
  <c r="V163"/>
  <c r="G164"/>
  <c r="M164" s="1"/>
  <c r="I164"/>
  <c r="K164"/>
  <c r="O164"/>
  <c r="Q164"/>
  <c r="V164"/>
  <c r="G165"/>
  <c r="M165" s="1"/>
  <c r="I165"/>
  <c r="K165"/>
  <c r="O165"/>
  <c r="Q165"/>
  <c r="V165"/>
  <c r="G167"/>
  <c r="I167"/>
  <c r="I166" s="1"/>
  <c r="K167"/>
  <c r="M167"/>
  <c r="O167"/>
  <c r="Q167"/>
  <c r="Q166" s="1"/>
  <c r="V167"/>
  <c r="G168"/>
  <c r="G166" s="1"/>
  <c r="I168"/>
  <c r="K168"/>
  <c r="K166" s="1"/>
  <c r="O168"/>
  <c r="O166" s="1"/>
  <c r="Q168"/>
  <c r="V168"/>
  <c r="V166" s="1"/>
  <c r="G169"/>
  <c r="I169"/>
  <c r="K169"/>
  <c r="M169"/>
  <c r="O169"/>
  <c r="Q169"/>
  <c r="V169"/>
  <c r="G170"/>
  <c r="M170" s="1"/>
  <c r="I170"/>
  <c r="K170"/>
  <c r="O170"/>
  <c r="Q170"/>
  <c r="V170"/>
  <c r="G171"/>
  <c r="O171"/>
  <c r="G172"/>
  <c r="M172" s="1"/>
  <c r="M171" s="1"/>
  <c r="I172"/>
  <c r="I171" s="1"/>
  <c r="K172"/>
  <c r="K171" s="1"/>
  <c r="O172"/>
  <c r="Q172"/>
  <c r="Q171" s="1"/>
  <c r="V172"/>
  <c r="V171" s="1"/>
  <c r="G174"/>
  <c r="I174"/>
  <c r="K174"/>
  <c r="M174"/>
  <c r="O174"/>
  <c r="Q174"/>
  <c r="V174"/>
  <c r="G177"/>
  <c r="G176" s="1"/>
  <c r="I177"/>
  <c r="I176" s="1"/>
  <c r="K177"/>
  <c r="O177"/>
  <c r="O176" s="1"/>
  <c r="Q177"/>
  <c r="Q176" s="1"/>
  <c r="V177"/>
  <c r="G179"/>
  <c r="M179" s="1"/>
  <c r="I179"/>
  <c r="K179"/>
  <c r="K176" s="1"/>
  <c r="O179"/>
  <c r="Q179"/>
  <c r="V179"/>
  <c r="V176" s="1"/>
  <c r="G181"/>
  <c r="I181"/>
  <c r="K181"/>
  <c r="M181"/>
  <c r="O181"/>
  <c r="Q181"/>
  <c r="V181"/>
  <c r="G183"/>
  <c r="I183"/>
  <c r="K183"/>
  <c r="M183"/>
  <c r="O183"/>
  <c r="Q183"/>
  <c r="V183"/>
  <c r="G185"/>
  <c r="M185" s="1"/>
  <c r="I185"/>
  <c r="K185"/>
  <c r="O185"/>
  <c r="Q185"/>
  <c r="V185"/>
  <c r="G187"/>
  <c r="I187"/>
  <c r="K187"/>
  <c r="M187"/>
  <c r="O187"/>
  <c r="Q187"/>
  <c r="V187"/>
  <c r="G189"/>
  <c r="I189"/>
  <c r="K189"/>
  <c r="M189"/>
  <c r="O189"/>
  <c r="Q189"/>
  <c r="V189"/>
  <c r="G192"/>
  <c r="I192"/>
  <c r="K192"/>
  <c r="M192"/>
  <c r="O192"/>
  <c r="Q192"/>
  <c r="V192"/>
  <c r="G194"/>
  <c r="M194" s="1"/>
  <c r="I194"/>
  <c r="K194"/>
  <c r="O194"/>
  <c r="Q194"/>
  <c r="V194"/>
  <c r="G197"/>
  <c r="I197"/>
  <c r="I196" s="1"/>
  <c r="K197"/>
  <c r="K196" s="1"/>
  <c r="M197"/>
  <c r="M196" s="1"/>
  <c r="O197"/>
  <c r="Q197"/>
  <c r="Q196" s="1"/>
  <c r="V197"/>
  <c r="V196" s="1"/>
  <c r="G199"/>
  <c r="G196" s="1"/>
  <c r="I199"/>
  <c r="K199"/>
  <c r="M199"/>
  <c r="O199"/>
  <c r="O196" s="1"/>
  <c r="Q199"/>
  <c r="V199"/>
  <c r="G201"/>
  <c r="I201"/>
  <c r="K201"/>
  <c r="M201"/>
  <c r="O201"/>
  <c r="Q201"/>
  <c r="V201"/>
  <c r="G203"/>
  <c r="M203" s="1"/>
  <c r="I203"/>
  <c r="K203"/>
  <c r="O203"/>
  <c r="Q203"/>
  <c r="V203"/>
  <c r="G205"/>
  <c r="I205"/>
  <c r="K205"/>
  <c r="M205"/>
  <c r="O205"/>
  <c r="Q205"/>
  <c r="V205"/>
  <c r="G208"/>
  <c r="I208"/>
  <c r="I207" s="1"/>
  <c r="K208"/>
  <c r="M208"/>
  <c r="O208"/>
  <c r="Q208"/>
  <c r="Q207" s="1"/>
  <c r="V208"/>
  <c r="G211"/>
  <c r="M211" s="1"/>
  <c r="I211"/>
  <c r="K211"/>
  <c r="K207" s="1"/>
  <c r="O211"/>
  <c r="Q211"/>
  <c r="V211"/>
  <c r="V207" s="1"/>
  <c r="G214"/>
  <c r="I214"/>
  <c r="K214"/>
  <c r="M214"/>
  <c r="O214"/>
  <c r="Q214"/>
  <c r="V214"/>
  <c r="G216"/>
  <c r="G207" s="1"/>
  <c r="I216"/>
  <c r="K216"/>
  <c r="O216"/>
  <c r="O207" s="1"/>
  <c r="Q216"/>
  <c r="V216"/>
  <c r="G218"/>
  <c r="I218"/>
  <c r="K218"/>
  <c r="M218"/>
  <c r="O218"/>
  <c r="Q218"/>
  <c r="V218"/>
  <c r="G221"/>
  <c r="M221" s="1"/>
  <c r="I221"/>
  <c r="K221"/>
  <c r="O221"/>
  <c r="Q221"/>
  <c r="V221"/>
  <c r="G223"/>
  <c r="I223"/>
  <c r="K223"/>
  <c r="M223"/>
  <c r="O223"/>
  <c r="Q223"/>
  <c r="V223"/>
  <c r="G225"/>
  <c r="M225" s="1"/>
  <c r="I225"/>
  <c r="K225"/>
  <c r="O225"/>
  <c r="Q225"/>
  <c r="V225"/>
  <c r="G227"/>
  <c r="I227"/>
  <c r="K227"/>
  <c r="M227"/>
  <c r="O227"/>
  <c r="Q227"/>
  <c r="V227"/>
  <c r="G229"/>
  <c r="M229" s="1"/>
  <c r="I229"/>
  <c r="K229"/>
  <c r="O229"/>
  <c r="Q229"/>
  <c r="V229"/>
  <c r="G232"/>
  <c r="M232" s="1"/>
  <c r="I232"/>
  <c r="I231" s="1"/>
  <c r="K232"/>
  <c r="K231" s="1"/>
  <c r="O232"/>
  <c r="O231" s="1"/>
  <c r="Q232"/>
  <c r="Q231" s="1"/>
  <c r="V232"/>
  <c r="V231" s="1"/>
  <c r="G235"/>
  <c r="I235"/>
  <c r="K235"/>
  <c r="M235"/>
  <c r="O235"/>
  <c r="Q235"/>
  <c r="V235"/>
  <c r="G238"/>
  <c r="I238"/>
  <c r="K238"/>
  <c r="M238"/>
  <c r="O238"/>
  <c r="Q238"/>
  <c r="V238"/>
  <c r="G240"/>
  <c r="I240"/>
  <c r="K240"/>
  <c r="M240"/>
  <c r="O240"/>
  <c r="Q240"/>
  <c r="V240"/>
  <c r="G242"/>
  <c r="M242" s="1"/>
  <c r="I242"/>
  <c r="K242"/>
  <c r="O242"/>
  <c r="Q242"/>
  <c r="V242"/>
  <c r="G244"/>
  <c r="I244"/>
  <c r="K244"/>
  <c r="M244"/>
  <c r="O244"/>
  <c r="Q244"/>
  <c r="V244"/>
  <c r="G246"/>
  <c r="I246"/>
  <c r="K246"/>
  <c r="M246"/>
  <c r="O246"/>
  <c r="Q246"/>
  <c r="V246"/>
  <c r="G248"/>
  <c r="I248"/>
  <c r="K248"/>
  <c r="M248"/>
  <c r="O248"/>
  <c r="Q248"/>
  <c r="V248"/>
  <c r="G250"/>
  <c r="M250" s="1"/>
  <c r="I250"/>
  <c r="K250"/>
  <c r="O250"/>
  <c r="Q250"/>
  <c r="V250"/>
  <c r="G253"/>
  <c r="I253"/>
  <c r="I252" s="1"/>
  <c r="K253"/>
  <c r="K252" s="1"/>
  <c r="M253"/>
  <c r="O253"/>
  <c r="Q253"/>
  <c r="Q252" s="1"/>
  <c r="V253"/>
  <c r="V252" s="1"/>
  <c r="G256"/>
  <c r="I256"/>
  <c r="K256"/>
  <c r="M256"/>
  <c r="O256"/>
  <c r="Q256"/>
  <c r="V256"/>
  <c r="G260"/>
  <c r="I260"/>
  <c r="K260"/>
  <c r="M260"/>
  <c r="O260"/>
  <c r="Q260"/>
  <c r="V260"/>
  <c r="G263"/>
  <c r="G252" s="1"/>
  <c r="I263"/>
  <c r="K263"/>
  <c r="O263"/>
  <c r="O252" s="1"/>
  <c r="Q263"/>
  <c r="V263"/>
  <c r="G267"/>
  <c r="I267"/>
  <c r="K267"/>
  <c r="M267"/>
  <c r="O267"/>
  <c r="Q267"/>
  <c r="V267"/>
  <c r="G268"/>
  <c r="K268"/>
  <c r="O268"/>
  <c r="V268"/>
  <c r="G269"/>
  <c r="I269"/>
  <c r="I268" s="1"/>
  <c r="K269"/>
  <c r="M269"/>
  <c r="M268" s="1"/>
  <c r="O269"/>
  <c r="Q269"/>
  <c r="Q268" s="1"/>
  <c r="V269"/>
  <c r="G271"/>
  <c r="O271"/>
  <c r="G272"/>
  <c r="I272"/>
  <c r="I271" s="1"/>
  <c r="K272"/>
  <c r="M272"/>
  <c r="O272"/>
  <c r="Q272"/>
  <c r="Q271" s="1"/>
  <c r="V272"/>
  <c r="G278"/>
  <c r="M278" s="1"/>
  <c r="I278"/>
  <c r="K278"/>
  <c r="K271" s="1"/>
  <c r="O278"/>
  <c r="Q278"/>
  <c r="V278"/>
  <c r="V271" s="1"/>
  <c r="G289"/>
  <c r="I289"/>
  <c r="K289"/>
  <c r="M289"/>
  <c r="O289"/>
  <c r="Q289"/>
  <c r="V289"/>
  <c r="G301"/>
  <c r="I301"/>
  <c r="I300" s="1"/>
  <c r="K301"/>
  <c r="M301"/>
  <c r="O301"/>
  <c r="Q301"/>
  <c r="Q300" s="1"/>
  <c r="V301"/>
  <c r="G302"/>
  <c r="M302" s="1"/>
  <c r="I302"/>
  <c r="K302"/>
  <c r="K300" s="1"/>
  <c r="O302"/>
  <c r="Q302"/>
  <c r="V302"/>
  <c r="V300" s="1"/>
  <c r="G303"/>
  <c r="I303"/>
  <c r="K303"/>
  <c r="M303"/>
  <c r="O303"/>
  <c r="Q303"/>
  <c r="V303"/>
  <c r="G304"/>
  <c r="G300" s="1"/>
  <c r="I304"/>
  <c r="K304"/>
  <c r="O304"/>
  <c r="O300" s="1"/>
  <c r="Q304"/>
  <c r="V304"/>
  <c r="G305"/>
  <c r="I305"/>
  <c r="K305"/>
  <c r="M305"/>
  <c r="O305"/>
  <c r="Q305"/>
  <c r="V305"/>
  <c r="G306"/>
  <c r="M306" s="1"/>
  <c r="I306"/>
  <c r="K306"/>
  <c r="O306"/>
  <c r="Q306"/>
  <c r="V306"/>
  <c r="G307"/>
  <c r="I307"/>
  <c r="K307"/>
  <c r="M307"/>
  <c r="O307"/>
  <c r="Q307"/>
  <c r="V307"/>
  <c r="G308"/>
  <c r="M308" s="1"/>
  <c r="I308"/>
  <c r="K308"/>
  <c r="O308"/>
  <c r="Q308"/>
  <c r="V308"/>
  <c r="G309"/>
  <c r="I309"/>
  <c r="K309"/>
  <c r="M309"/>
  <c r="O309"/>
  <c r="Q309"/>
  <c r="V309"/>
  <c r="G310"/>
  <c r="I310"/>
  <c r="K310"/>
  <c r="M310"/>
  <c r="O310"/>
  <c r="Q310"/>
  <c r="V310"/>
  <c r="G311"/>
  <c r="I311"/>
  <c r="K311"/>
  <c r="M311"/>
  <c r="O311"/>
  <c r="Q311"/>
  <c r="V311"/>
  <c r="G312"/>
  <c r="M312" s="1"/>
  <c r="I312"/>
  <c r="K312"/>
  <c r="O312"/>
  <c r="Q312"/>
  <c r="V312"/>
  <c r="G313"/>
  <c r="M313" s="1"/>
  <c r="I313"/>
  <c r="K313"/>
  <c r="O313"/>
  <c r="Q313"/>
  <c r="V313"/>
  <c r="G314"/>
  <c r="I314"/>
  <c r="K314"/>
  <c r="M314"/>
  <c r="O314"/>
  <c r="Q314"/>
  <c r="V314"/>
  <c r="G315"/>
  <c r="I315"/>
  <c r="K315"/>
  <c r="M315"/>
  <c r="O315"/>
  <c r="Q315"/>
  <c r="V315"/>
  <c r="G316"/>
  <c r="M316" s="1"/>
  <c r="I316"/>
  <c r="K316"/>
  <c r="O316"/>
  <c r="Q316"/>
  <c r="V316"/>
  <c r="G317"/>
  <c r="I317"/>
  <c r="K317"/>
  <c r="M317"/>
  <c r="O317"/>
  <c r="Q317"/>
  <c r="V317"/>
  <c r="G318"/>
  <c r="M318" s="1"/>
  <c r="I318"/>
  <c r="K318"/>
  <c r="O318"/>
  <c r="Q318"/>
  <c r="V318"/>
  <c r="G319"/>
  <c r="I319"/>
  <c r="K319"/>
  <c r="M319"/>
  <c r="O319"/>
  <c r="Q319"/>
  <c r="V319"/>
  <c r="G320"/>
  <c r="M320" s="1"/>
  <c r="I320"/>
  <c r="K320"/>
  <c r="O320"/>
  <c r="Q320"/>
  <c r="V320"/>
  <c r="G321"/>
  <c r="M321" s="1"/>
  <c r="I321"/>
  <c r="K321"/>
  <c r="O321"/>
  <c r="Q321"/>
  <c r="V321"/>
  <c r="G322"/>
  <c r="I322"/>
  <c r="K322"/>
  <c r="M322"/>
  <c r="O322"/>
  <c r="Q322"/>
  <c r="V322"/>
  <c r="G323"/>
  <c r="I323"/>
  <c r="K323"/>
  <c r="M323"/>
  <c r="O323"/>
  <c r="Q323"/>
  <c r="V323"/>
  <c r="G324"/>
  <c r="M324" s="1"/>
  <c r="I324"/>
  <c r="K324"/>
  <c r="O324"/>
  <c r="Q324"/>
  <c r="V324"/>
  <c r="G325"/>
  <c r="I325"/>
  <c r="K325"/>
  <c r="M325"/>
  <c r="O325"/>
  <c r="Q325"/>
  <c r="V325"/>
  <c r="G326"/>
  <c r="I326"/>
  <c r="K326"/>
  <c r="M326"/>
  <c r="O326"/>
  <c r="Q326"/>
  <c r="V326"/>
  <c r="G327"/>
  <c r="I327"/>
  <c r="K327"/>
  <c r="M327"/>
  <c r="O327"/>
  <c r="Q327"/>
  <c r="V327"/>
  <c r="G328"/>
  <c r="M328" s="1"/>
  <c r="I328"/>
  <c r="K328"/>
  <c r="O328"/>
  <c r="Q328"/>
  <c r="V328"/>
  <c r="G330"/>
  <c r="M330" s="1"/>
  <c r="I330"/>
  <c r="K330"/>
  <c r="K329" s="1"/>
  <c r="O330"/>
  <c r="Q330"/>
  <c r="V330"/>
  <c r="V329" s="1"/>
  <c r="G331"/>
  <c r="I331"/>
  <c r="K331"/>
  <c r="M331"/>
  <c r="O331"/>
  <c r="Q331"/>
  <c r="V331"/>
  <c r="G332"/>
  <c r="G329" s="1"/>
  <c r="I332"/>
  <c r="K332"/>
  <c r="O332"/>
  <c r="O329" s="1"/>
  <c r="Q332"/>
  <c r="V332"/>
  <c r="G333"/>
  <c r="M333" s="1"/>
  <c r="I333"/>
  <c r="I329" s="1"/>
  <c r="K333"/>
  <c r="O333"/>
  <c r="Q333"/>
  <c r="Q329" s="1"/>
  <c r="V333"/>
  <c r="G334"/>
  <c r="I334"/>
  <c r="K334"/>
  <c r="M334"/>
  <c r="O334"/>
  <c r="Q334"/>
  <c r="V334"/>
  <c r="G335"/>
  <c r="I335"/>
  <c r="K335"/>
  <c r="M335"/>
  <c r="O335"/>
  <c r="Q335"/>
  <c r="V335"/>
  <c r="G336"/>
  <c r="O336"/>
  <c r="G337"/>
  <c r="M337" s="1"/>
  <c r="M336" s="1"/>
  <c r="I337"/>
  <c r="I336" s="1"/>
  <c r="K337"/>
  <c r="K336" s="1"/>
  <c r="O337"/>
  <c r="Q337"/>
  <c r="Q336" s="1"/>
  <c r="V337"/>
  <c r="V336" s="1"/>
  <c r="G340"/>
  <c r="I340"/>
  <c r="K340"/>
  <c r="M340"/>
  <c r="O340"/>
  <c r="Q340"/>
  <c r="V340"/>
  <c r="G344"/>
  <c r="G343" s="1"/>
  <c r="I344"/>
  <c r="I343" s="1"/>
  <c r="K344"/>
  <c r="O344"/>
  <c r="O343" s="1"/>
  <c r="Q344"/>
  <c r="Q343" s="1"/>
  <c r="V344"/>
  <c r="G346"/>
  <c r="M346" s="1"/>
  <c r="I346"/>
  <c r="K346"/>
  <c r="K343" s="1"/>
  <c r="O346"/>
  <c r="Q346"/>
  <c r="V346"/>
  <c r="V343" s="1"/>
  <c r="AE349"/>
  <c r="AF349"/>
  <c r="G121" i="12"/>
  <c r="BA113"/>
  <c r="BA105"/>
  <c r="BA10"/>
  <c r="G9"/>
  <c r="G8" s="1"/>
  <c r="I9"/>
  <c r="K9"/>
  <c r="K8" s="1"/>
  <c r="M9"/>
  <c r="M8" s="1"/>
  <c r="O9"/>
  <c r="O8" s="1"/>
  <c r="Q9"/>
  <c r="V9"/>
  <c r="V8" s="1"/>
  <c r="G12"/>
  <c r="I12"/>
  <c r="K12"/>
  <c r="M12"/>
  <c r="O12"/>
  <c r="Q12"/>
  <c r="V12"/>
  <c r="G15"/>
  <c r="M15" s="1"/>
  <c r="I15"/>
  <c r="K15"/>
  <c r="O15"/>
  <c r="Q15"/>
  <c r="V15"/>
  <c r="G17"/>
  <c r="I17"/>
  <c r="I8" s="1"/>
  <c r="K17"/>
  <c r="M17"/>
  <c r="O17"/>
  <c r="Q17"/>
  <c r="Q8" s="1"/>
  <c r="V17"/>
  <c r="G19"/>
  <c r="I19"/>
  <c r="K19"/>
  <c r="M19"/>
  <c r="O19"/>
  <c r="Q19"/>
  <c r="V19"/>
  <c r="G21"/>
  <c r="I21"/>
  <c r="K21"/>
  <c r="M21"/>
  <c r="O21"/>
  <c r="Q21"/>
  <c r="V21"/>
  <c r="G23"/>
  <c r="O23"/>
  <c r="G24"/>
  <c r="I24"/>
  <c r="I23" s="1"/>
  <c r="K24"/>
  <c r="K23" s="1"/>
  <c r="M24"/>
  <c r="M23" s="1"/>
  <c r="O24"/>
  <c r="Q24"/>
  <c r="Q23" s="1"/>
  <c r="V24"/>
  <c r="V23" s="1"/>
  <c r="G26"/>
  <c r="I26"/>
  <c r="K26"/>
  <c r="M26"/>
  <c r="O26"/>
  <c r="Q26"/>
  <c r="V26"/>
  <c r="G29"/>
  <c r="M29" s="1"/>
  <c r="M28" s="1"/>
  <c r="I29"/>
  <c r="I28" s="1"/>
  <c r="K29"/>
  <c r="K28" s="1"/>
  <c r="O29"/>
  <c r="O28" s="1"/>
  <c r="Q29"/>
  <c r="Q28" s="1"/>
  <c r="V29"/>
  <c r="V28" s="1"/>
  <c r="I32"/>
  <c r="Q32"/>
  <c r="G33"/>
  <c r="G32" s="1"/>
  <c r="I33"/>
  <c r="K33"/>
  <c r="K32" s="1"/>
  <c r="M33"/>
  <c r="M32" s="1"/>
  <c r="O33"/>
  <c r="O32" s="1"/>
  <c r="Q33"/>
  <c r="V33"/>
  <c r="V32" s="1"/>
  <c r="G36"/>
  <c r="M36" s="1"/>
  <c r="M35" s="1"/>
  <c r="I36"/>
  <c r="I35" s="1"/>
  <c r="K36"/>
  <c r="K35" s="1"/>
  <c r="O36"/>
  <c r="O35" s="1"/>
  <c r="Q36"/>
  <c r="Q35" s="1"/>
  <c r="V36"/>
  <c r="V35" s="1"/>
  <c r="I38"/>
  <c r="Q38"/>
  <c r="G39"/>
  <c r="G38" s="1"/>
  <c r="I39"/>
  <c r="K39"/>
  <c r="K38" s="1"/>
  <c r="M39"/>
  <c r="M38" s="1"/>
  <c r="O39"/>
  <c r="O38" s="1"/>
  <c r="Q39"/>
  <c r="V39"/>
  <c r="V38" s="1"/>
  <c r="G41"/>
  <c r="I41"/>
  <c r="K41"/>
  <c r="M41"/>
  <c r="O41"/>
  <c r="Q41"/>
  <c r="V41"/>
  <c r="G44"/>
  <c r="I44"/>
  <c r="I43" s="1"/>
  <c r="K44"/>
  <c r="K43" s="1"/>
  <c r="M44"/>
  <c r="O44"/>
  <c r="Q44"/>
  <c r="Q43" s="1"/>
  <c r="V44"/>
  <c r="V43" s="1"/>
  <c r="G45"/>
  <c r="I45"/>
  <c r="K45"/>
  <c r="M45"/>
  <c r="O45"/>
  <c r="Q45"/>
  <c r="V45"/>
  <c r="G46"/>
  <c r="I46"/>
  <c r="K46"/>
  <c r="M46"/>
  <c r="O46"/>
  <c r="Q46"/>
  <c r="V46"/>
  <c r="G47"/>
  <c r="M47" s="1"/>
  <c r="I47"/>
  <c r="K47"/>
  <c r="O47"/>
  <c r="O43" s="1"/>
  <c r="Q47"/>
  <c r="V47"/>
  <c r="G48"/>
  <c r="I48"/>
  <c r="K48"/>
  <c r="M48"/>
  <c r="O48"/>
  <c r="Q48"/>
  <c r="V48"/>
  <c r="G49"/>
  <c r="I49"/>
  <c r="K49"/>
  <c r="M49"/>
  <c r="O49"/>
  <c r="Q49"/>
  <c r="V49"/>
  <c r="G50"/>
  <c r="I50"/>
  <c r="K50"/>
  <c r="M50"/>
  <c r="O50"/>
  <c r="Q50"/>
  <c r="V50"/>
  <c r="G52"/>
  <c r="I52"/>
  <c r="I51" s="1"/>
  <c r="K52"/>
  <c r="K51" s="1"/>
  <c r="M52"/>
  <c r="O52"/>
  <c r="Q52"/>
  <c r="Q51" s="1"/>
  <c r="V52"/>
  <c r="V51" s="1"/>
  <c r="G54"/>
  <c r="I54"/>
  <c r="K54"/>
  <c r="M54"/>
  <c r="O54"/>
  <c r="Q54"/>
  <c r="V54"/>
  <c r="G56"/>
  <c r="I56"/>
  <c r="K56"/>
  <c r="M56"/>
  <c r="O56"/>
  <c r="Q56"/>
  <c r="V56"/>
  <c r="G58"/>
  <c r="M58" s="1"/>
  <c r="I58"/>
  <c r="K58"/>
  <c r="O58"/>
  <c r="O51" s="1"/>
  <c r="Q58"/>
  <c r="V58"/>
  <c r="G60"/>
  <c r="I60"/>
  <c r="K60"/>
  <c r="M60"/>
  <c r="O60"/>
  <c r="Q60"/>
  <c r="V60"/>
  <c r="G62"/>
  <c r="I62"/>
  <c r="K62"/>
  <c r="M62"/>
  <c r="O62"/>
  <c r="Q62"/>
  <c r="V62"/>
  <c r="G64"/>
  <c r="I64"/>
  <c r="K64"/>
  <c r="M64"/>
  <c r="O64"/>
  <c r="Q64"/>
  <c r="V64"/>
  <c r="G66"/>
  <c r="M66" s="1"/>
  <c r="I66"/>
  <c r="K66"/>
  <c r="O66"/>
  <c r="Q66"/>
  <c r="V66"/>
  <c r="G68"/>
  <c r="I68"/>
  <c r="K68"/>
  <c r="M68"/>
  <c r="O68"/>
  <c r="Q68"/>
  <c r="V68"/>
  <c r="G70"/>
  <c r="I70"/>
  <c r="K70"/>
  <c r="M70"/>
  <c r="O70"/>
  <c r="Q70"/>
  <c r="V70"/>
  <c r="G72"/>
  <c r="I72"/>
  <c r="K72"/>
  <c r="M72"/>
  <c r="O72"/>
  <c r="Q72"/>
  <c r="V72"/>
  <c r="G75"/>
  <c r="M75" s="1"/>
  <c r="I75"/>
  <c r="K75"/>
  <c r="O75"/>
  <c r="Q75"/>
  <c r="V75"/>
  <c r="I77"/>
  <c r="Q77"/>
  <c r="G78"/>
  <c r="G77" s="1"/>
  <c r="I78"/>
  <c r="K78"/>
  <c r="K77" s="1"/>
  <c r="M78"/>
  <c r="O78"/>
  <c r="O77" s="1"/>
  <c r="Q78"/>
  <c r="V78"/>
  <c r="V77" s="1"/>
  <c r="G80"/>
  <c r="I80"/>
  <c r="K80"/>
  <c r="M80"/>
  <c r="O80"/>
  <c r="Q80"/>
  <c r="V80"/>
  <c r="G82"/>
  <c r="M82" s="1"/>
  <c r="I82"/>
  <c r="K82"/>
  <c r="O82"/>
  <c r="Q82"/>
  <c r="V82"/>
  <c r="G85"/>
  <c r="G84" s="1"/>
  <c r="I85"/>
  <c r="K85"/>
  <c r="K84" s="1"/>
  <c r="M85"/>
  <c r="O85"/>
  <c r="O84" s="1"/>
  <c r="Q85"/>
  <c r="V85"/>
  <c r="V84" s="1"/>
  <c r="G87"/>
  <c r="I87"/>
  <c r="K87"/>
  <c r="M87"/>
  <c r="O87"/>
  <c r="Q87"/>
  <c r="V87"/>
  <c r="G89"/>
  <c r="M89" s="1"/>
  <c r="I89"/>
  <c r="K89"/>
  <c r="O89"/>
  <c r="Q89"/>
  <c r="V89"/>
  <c r="G91"/>
  <c r="I91"/>
  <c r="I84" s="1"/>
  <c r="K91"/>
  <c r="M91"/>
  <c r="O91"/>
  <c r="Q91"/>
  <c r="Q84" s="1"/>
  <c r="V91"/>
  <c r="G93"/>
  <c r="I93"/>
  <c r="K93"/>
  <c r="M93"/>
  <c r="O93"/>
  <c r="Q93"/>
  <c r="V93"/>
  <c r="G95"/>
  <c r="I95"/>
  <c r="K95"/>
  <c r="M95"/>
  <c r="O95"/>
  <c r="Q95"/>
  <c r="V95"/>
  <c r="G98"/>
  <c r="I98"/>
  <c r="I97" s="1"/>
  <c r="K98"/>
  <c r="K97" s="1"/>
  <c r="M98"/>
  <c r="O98"/>
  <c r="Q98"/>
  <c r="Q97" s="1"/>
  <c r="V98"/>
  <c r="V97" s="1"/>
  <c r="G100"/>
  <c r="I100"/>
  <c r="K100"/>
  <c r="M100"/>
  <c r="O100"/>
  <c r="Q100"/>
  <c r="V100"/>
  <c r="G102"/>
  <c r="I102"/>
  <c r="K102"/>
  <c r="M102"/>
  <c r="O102"/>
  <c r="Q102"/>
  <c r="V102"/>
  <c r="G104"/>
  <c r="M104" s="1"/>
  <c r="I104"/>
  <c r="K104"/>
  <c r="O104"/>
  <c r="O97" s="1"/>
  <c r="Q104"/>
  <c r="V104"/>
  <c r="G107"/>
  <c r="I107"/>
  <c r="K107"/>
  <c r="M107"/>
  <c r="O107"/>
  <c r="Q107"/>
  <c r="V107"/>
  <c r="K108"/>
  <c r="V108"/>
  <c r="G109"/>
  <c r="G108" s="1"/>
  <c r="I109"/>
  <c r="I108" s="1"/>
  <c r="K109"/>
  <c r="M109"/>
  <c r="O109"/>
  <c r="O108" s="1"/>
  <c r="Q109"/>
  <c r="Q108" s="1"/>
  <c r="V109"/>
  <c r="G112"/>
  <c r="M112" s="1"/>
  <c r="I112"/>
  <c r="K112"/>
  <c r="O112"/>
  <c r="Q112"/>
  <c r="V112"/>
  <c r="I115"/>
  <c r="Q115"/>
  <c r="G116"/>
  <c r="G115" s="1"/>
  <c r="I116"/>
  <c r="K116"/>
  <c r="K115" s="1"/>
  <c r="M116"/>
  <c r="M115" s="1"/>
  <c r="O116"/>
  <c r="O115" s="1"/>
  <c r="Q116"/>
  <c r="V116"/>
  <c r="V115" s="1"/>
  <c r="G118"/>
  <c r="I118"/>
  <c r="K118"/>
  <c r="M118"/>
  <c r="O118"/>
  <c r="Q118"/>
  <c r="V118"/>
  <c r="AE121"/>
  <c r="AF121"/>
  <c r="I20" i="1"/>
  <c r="I19"/>
  <c r="I18"/>
  <c r="F44"/>
  <c r="G23" s="1"/>
  <c r="G44"/>
  <c r="G25" s="1"/>
  <c r="H44"/>
  <c r="I42"/>
  <c r="I17" l="1"/>
  <c r="I16"/>
  <c r="I80"/>
  <c r="J58" s="1"/>
  <c r="A27"/>
  <c r="M271" i="13"/>
  <c r="M231"/>
  <c r="M158"/>
  <c r="G231"/>
  <c r="M168"/>
  <c r="M166" s="1"/>
  <c r="M152"/>
  <c r="M151" s="1"/>
  <c r="M135"/>
  <c r="M134" s="1"/>
  <c r="M88"/>
  <c r="M87" s="1"/>
  <c r="G75"/>
  <c r="M72"/>
  <c r="M71" s="1"/>
  <c r="M60"/>
  <c r="M56" s="1"/>
  <c r="M36"/>
  <c r="M30" s="1"/>
  <c r="M26"/>
  <c r="M17" s="1"/>
  <c r="M344"/>
  <c r="M343" s="1"/>
  <c r="M332"/>
  <c r="M329" s="1"/>
  <c r="M304"/>
  <c r="M300" s="1"/>
  <c r="M263"/>
  <c r="M252" s="1"/>
  <c r="M177"/>
  <c r="M176" s="1"/>
  <c r="M216"/>
  <c r="M207" s="1"/>
  <c r="M84" i="12"/>
  <c r="M77"/>
  <c r="M108"/>
  <c r="M97"/>
  <c r="M51"/>
  <c r="M43"/>
  <c r="G97"/>
  <c r="G51"/>
  <c r="G43"/>
  <c r="G35"/>
  <c r="G28"/>
  <c r="J42" i="1"/>
  <c r="J39"/>
  <c r="J44" s="1"/>
  <c r="J41"/>
  <c r="J43"/>
  <c r="J28"/>
  <c r="J26"/>
  <c r="G38"/>
  <c r="F38"/>
  <c r="J23"/>
  <c r="J24"/>
  <c r="J25"/>
  <c r="J27"/>
  <c r="E24"/>
  <c r="G24"/>
  <c r="E26"/>
  <c r="G26"/>
  <c r="I21" l="1"/>
  <c r="J73"/>
  <c r="J75"/>
  <c r="J77"/>
  <c r="J53"/>
  <c r="J76"/>
  <c r="J62"/>
  <c r="J64"/>
  <c r="J65"/>
  <c r="J78"/>
  <c r="J79"/>
  <c r="J72"/>
  <c r="J60"/>
  <c r="J66"/>
  <c r="J63"/>
  <c r="J67"/>
  <c r="J55"/>
  <c r="J68"/>
  <c r="J54"/>
  <c r="J56"/>
  <c r="J69"/>
  <c r="J57"/>
  <c r="J51"/>
  <c r="J71"/>
  <c r="J61"/>
  <c r="J70"/>
  <c r="J59"/>
  <c r="J74"/>
  <c r="J52"/>
  <c r="G28"/>
  <c r="G27" s="1"/>
  <c r="G29" s="1"/>
  <c r="A28"/>
  <c r="J80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<sst xmlns="http://schemas.openxmlformats.org/spreadsheetml/2006/main" count="2379" uniqueCount="726">
  <si>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</si>
  <si>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</si>
  <si>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</si>
  <si>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</si>
  <si>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</si>
  <si>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</si>
  <si>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</si>
  <si>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</si>
  <si>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</si>
  <si>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</si>
  <si>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</si>
  <si>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</si>
  <si>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</si>
  <si>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</si>
  <si>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</si>
  <si>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</si>
  <si>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</si>
  <si>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</si>
  <si>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</si>
  <si>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</si>
  <si>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</si>
  <si>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</si>
  <si>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</si>
  <si>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</si>
  <si>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</si>
  <si>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</si>
  <si>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</si>
  <si>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</si>
  <si>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</si>
  <si>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</si>
  <si>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</si>
  <si>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</si>
  <si>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</si>
  <si>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</si>
  <si>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</si>
  <si>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</si>
  <si>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</si>
  <si>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</si>
  <si>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</si>
  <si>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</si>
  <si>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</si>
  <si>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</si>
  <si>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</si>
  <si>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Ludvík Ondráček</t>
  </si>
  <si>
    <t>010220</t>
  </si>
  <si>
    <t>Nepomucká 442/2, Praha 5</t>
  </si>
  <si>
    <t>Městská část Praha 5</t>
  </si>
  <si>
    <t>náměstí 14. října 1381/4</t>
  </si>
  <si>
    <t>Praha-Smíchov</t>
  </si>
  <si>
    <t>15000</t>
  </si>
  <si>
    <t>00063631</t>
  </si>
  <si>
    <t>CZ00063631</t>
  </si>
  <si>
    <t>PATA &amp; FRYDECKÝ ARCHITEKTI s.r.o.</t>
  </si>
  <si>
    <t>U železné lávky 592/8</t>
  </si>
  <si>
    <t>Praha-Malá Strana</t>
  </si>
  <si>
    <t>11800</t>
  </si>
  <si>
    <t>25701771</t>
  </si>
  <si>
    <t>CZ25701771</t>
  </si>
  <si>
    <t>výběrové řízení</t>
  </si>
  <si>
    <t>00000000</t>
  </si>
  <si>
    <t>Stavba</t>
  </si>
  <si>
    <t>Stavební objekt</t>
  </si>
  <si>
    <t>SO01</t>
  </si>
  <si>
    <t>Udržovací práce a stavební úpravy bytu č. 12/12, 2.NP</t>
  </si>
  <si>
    <t>010220021CELK</t>
  </si>
  <si>
    <t>INVESTICE - Udržovací práce a stavební úpravy bytu č. 12/12, 2.NP</t>
  </si>
  <si>
    <t>010220022CELK</t>
  </si>
  <si>
    <t>OPRAVY - Udržovací práce a stavební úpravy bytu č. 12/12, 2.NP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</si>
  <si>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</si>
  <si>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</si>
  <si>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</si>
  <si>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</si>
  <si>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</si>
  <si>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</si>
  <si>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</si>
  <si>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</si>
  <si>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</si>
  <si>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</si>
  <si>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</si>
  <si>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</si>
  <si>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</si>
  <si>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</si>
  <si>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</si>
  <si>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</si>
  <si>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</si>
  <si>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</si>
  <si>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</si>
  <si>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</si>
  <si>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</si>
  <si>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</si>
  <si>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</si>
  <si>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</si>
  <si>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</si>
  <si>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</si>
  <si>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720</t>
  </si>
  <si>
    <t>Zdravotechnická instalace</t>
  </si>
  <si>
    <t>721</t>
  </si>
  <si>
    <t>Domovní kanalizace</t>
  </si>
  <si>
    <t>722</t>
  </si>
  <si>
    <t>Domovní vodovod</t>
  </si>
  <si>
    <t>723</t>
  </si>
  <si>
    <t>Domovní plynovod</t>
  </si>
  <si>
    <t>725</t>
  </si>
  <si>
    <t>Zařizovací předměty</t>
  </si>
  <si>
    <t>726</t>
  </si>
  <si>
    <t>Předstěnové systémy</t>
  </si>
  <si>
    <t>728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</si>
  <si>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</si>
  <si>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</si>
  <si>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</si>
  <si>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</si>
  <si>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</si>
  <si>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</si>
  <si>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</si>
  <si>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</si>
  <si>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</si>
  <si>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</si>
  <si>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</si>
  <si>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</si>
  <si>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</si>
  <si>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</si>
  <si>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</si>
  <si>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</si>
  <si>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</si>
  <si>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</si>
  <si>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</si>
  <si>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</si>
  <si>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</si>
  <si>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</si>
  <si>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</si>
  <si>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</si>
  <si>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</si>
  <si>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</si>
  <si>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</si>
  <si>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</si>
  <si>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</si>
  <si>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</si>
  <si>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</si>
  <si>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</si>
  <si>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</si>
  <si>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</si>
  <si>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</si>
  <si>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</si>
  <si>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</si>
  <si>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</si>
  <si>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</si>
  <si>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</si>
  <si>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</si>
  <si>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</si>
  <si>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</si>
  <si>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</si>
  <si>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</si>
  <si>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</si>
  <si>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</si>
  <si>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</si>
  <si>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</si>
  <si>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</si>
  <si>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342012223RT2</t>
  </si>
  <si>
    <t>Příčky z desek sádrokartonových jednoduché opláštění, jednoduchá konstrukce CW 75 tloušťka příčky 100 mm, desky impregnované, tloušťky 12,5 mm, tloušťka izolace 60 mm, požární odolnost EI 60</t>
  </si>
  <si>
    <t>m2</t>
  </si>
  <si>
    <t>801-1</t>
  </si>
  <si>
    <t>RTS 20/ I</t>
  </si>
  <si>
    <t>Práce</t>
  </si>
  <si>
    <t>POL1_</t>
  </si>
  <si>
    <t>zřízení nosné konstrukce příčky, vložení tepelné izolace tl. do 5 cm, montáž desek, tmelení spár Q2 a úprava rohů. Včetně dodávek materiálu.</t>
  </si>
  <si>
    <t>SPI</t>
  </si>
  <si>
    <t>2,824*(1,655+0,594+1,630)-1,970*0,700</t>
  </si>
  <si>
    <t>VV</t>
  </si>
  <si>
    <t>342091043R00</t>
  </si>
  <si>
    <t>Úpravy, doplňkové práce a příplatky pro sádrokartonové a sádrovláknité příčky příplatky za nestandardní povrchovou úpravu Q3</t>
  </si>
  <si>
    <t>stěny SDK + podhledy SDK, m2 : (2,824*(1,655+0,594+1,630)-1,970*0,700)*2+2,824*(1,630+1,062+0,430)+2,44+2,824*(2,485+4,375)</t>
  </si>
  <si>
    <t>opláštění SDK, m2 : 0,500*3*2,000</t>
  </si>
  <si>
    <t>342090121R00</t>
  </si>
  <si>
    <t>Úprava nosné konstrukce a opláštění SDK příčky pro zřízení otvoru pro dveře jednokřídlé, při hmotnosti jednoho křídla do 25 kg, v SDK příčce z R-CW a R-UW profilů š. 75 mm, 1 x opláštěné</t>
  </si>
  <si>
    <t>kus</t>
  </si>
  <si>
    <t>ozn. D4, kus : 1,0</t>
  </si>
  <si>
    <t>346244311R00</t>
  </si>
  <si>
    <t>Obezdívka van a WC modulů z pórobetonu tloušťky 50 mm</t>
  </si>
  <si>
    <t>0,100*(1,257+0,800*2)</t>
  </si>
  <si>
    <t>347015113R00</t>
  </si>
  <si>
    <t xml:space="preserve">Předstěny opláštěné sádrokartonovými deskami předsazené stěny volně stojící s minerální izolací tl. 40 mm 1x ocelová konstrukce CW 50, tloušťka stěny 65 mm, tloušťka desky 12,5, impregnovaná, tl. izolace 40 mm,  </t>
  </si>
  <si>
    <t>Indiv</t>
  </si>
  <si>
    <t>2,824*(1,630+1,062+0,430)</t>
  </si>
  <si>
    <t>347015215R00</t>
  </si>
  <si>
    <t xml:space="preserve">Předstěny opláštěné sádrokartonovými deskami předsazené stěny volně stojící s minerální izolací tl. 40 mm 1x ocelová konstrukce CW 50, tloušťka stěny 77,5 mm, tloušťka desky 12,5, akustická protipožární, tl. izolace 40 mm,  </t>
  </si>
  <si>
    <t>akustický obklad, m2 : 2,824*(2,485+4,375+1,550)</t>
  </si>
  <si>
    <t>416021128R00</t>
  </si>
  <si>
    <t>Podhledy na kovové konstrukci opláštěné deskami sádrokartonovými nosná konstrukce z profilů CD s přímým uchycením 1x deska, tloušťky 15 mm, protipožární impregnovaná, s minerální izolací tl. 40 mm</t>
  </si>
  <si>
    <t>č.m. 2.04, m2 : 2,44</t>
  </si>
  <si>
    <t>416091082R00</t>
  </si>
  <si>
    <t>Příplatky k podhledům sádrokartonovým příplatek k podhledu sádrokartonovému za plochu přes 2 do 5 m2</t>
  </si>
  <si>
    <t>642941211RT2</t>
  </si>
  <si>
    <t>z pozinkovaného ocelového profilovaného plechu</t>
  </si>
  <si>
    <t>954313201R00</t>
  </si>
  <si>
    <t>Obklady konstrukcí sádrokartonovými deskami opláštění vodorovných konstrukcí třístranné od 200x200 mm do 500x500 mm, deskami standard tl. 12,5 mm</t>
  </si>
  <si>
    <t>m</t>
  </si>
  <si>
    <t>zakrytí VZT potrubí na chodbě, m : 2,0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</si>
  <si>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</si>
  <si>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</si>
  <si>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</si>
  <si>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</si>
  <si>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Přesun hmot</t>
  </si>
  <si>
    <t>POL7_</t>
  </si>
  <si>
    <t>oborů 801, 803, 811 a 812</t>
  </si>
  <si>
    <t>713111211RK6</t>
  </si>
  <si>
    <t>Montáž tepelné izolace stropů parotěsná zábrana krovů spodem s přelepením spojů, včetně dodávky fólie</t>
  </si>
  <si>
    <t>800-713</t>
  </si>
  <si>
    <t>č.m. 2.04, m2 : 2,440</t>
  </si>
  <si>
    <t>998713103R00</t>
  </si>
  <si>
    <t>Přesun hmot pro izolace tepelné v objektech výšky do 24 m</t>
  </si>
  <si>
    <t>50 m vodorovně</t>
  </si>
  <si>
    <t>723-02</t>
  </si>
  <si>
    <t>Připojení plynoměru G 1“ s rozporkou</t>
  </si>
  <si>
    <t>kpl</t>
  </si>
  <si>
    <t>Vlastní</t>
  </si>
  <si>
    <t>POL1_7</t>
  </si>
  <si>
    <t>723-03</t>
  </si>
  <si>
    <t>Potrubí měděné s lisovanými spoji D 18x1 mm</t>
  </si>
  <si>
    <t>723-01</t>
  </si>
  <si>
    <t>Napojení na stávajícíí potrubí do dn 1“</t>
  </si>
  <si>
    <t>Specifikace</t>
  </si>
  <si>
    <t>POL3_0</t>
  </si>
  <si>
    <t>723-04</t>
  </si>
  <si>
    <t>Ventil kulový mosazný dn 1/2“</t>
  </si>
  <si>
    <t>ks</t>
  </si>
  <si>
    <t>723-05</t>
  </si>
  <si>
    <t>Ventil kulový mosazný dn 3/4“</t>
  </si>
  <si>
    <t>723-06</t>
  </si>
  <si>
    <t>Podokenní topidlo 3 kW elektronické řízení</t>
  </si>
  <si>
    <t>723-07</t>
  </si>
  <si>
    <t>Sestava výdechu včetně prodloužení na zateplení</t>
  </si>
  <si>
    <t>728112111R00</t>
  </si>
  <si>
    <t>Kruhové plechové potrubí montáž kruhového plechového potrubí, do průměru d 100 mm</t>
  </si>
  <si>
    <t>800-728</t>
  </si>
  <si>
    <t>ozn. 5, m : 4,0</t>
  </si>
  <si>
    <t>728115111R00</t>
  </si>
  <si>
    <t>Kruhové ohebné potrubí montáž ohebného neizolovaného potrubí z Al laminátových hadic nebo z Al fólie, do průměru d 100 mm</t>
  </si>
  <si>
    <t>ozn. 4, m : 1,0</t>
  </si>
  <si>
    <t>728212111R00</t>
  </si>
  <si>
    <t>Tvarovky pro kruhové plechové potrubí montáž oblouku do kruhového plechového potrubí, do průměru d 100 mm</t>
  </si>
  <si>
    <t>ozn. 5 oblouky, kus : 2,0</t>
  </si>
  <si>
    <t>728314111R00</t>
  </si>
  <si>
    <t>Montáž protidešťové žaluzie do čtyřhranného potrubí, do průřezu 0,15 m2</t>
  </si>
  <si>
    <t>ozn. 3, kus : 1,0</t>
  </si>
  <si>
    <t>728611114R00</t>
  </si>
  <si>
    <t xml:space="preserve">Ventilátory radiální nízkotlaké potrubního do čtyřhranného potrubí, do průřezu 0,13 m2,  </t>
  </si>
  <si>
    <t>ozn. 1 a 2, kus : 2,0</t>
  </si>
  <si>
    <t>429148052R</t>
  </si>
  <si>
    <t>ventilátor do koupelny připojení k potrubí pr. 100 mm; regulace vlhkosti a časový doběh; výkon 8 W; materiál plast; napájecí napětí 230 V; 50 Hz; průtok vzduchu 80 m3/h; teplota do 40 °C; akustický tlak 26 dB (A); IP X4</t>
  </si>
  <si>
    <t>SPCM</t>
  </si>
  <si>
    <t>POL3_</t>
  </si>
  <si>
    <t>4295330101R</t>
  </si>
  <si>
    <t>žaluzie průmyslová protidešťová s upevňovacím rámem; 200 x 200 mm; rám - ocel.profil, výplň - profil.pozinkované listy; v rámu upevněny 3 vodorovné lamely; zabudování samostatně na volné konce potrubí nebo v sestavě s rámem pomocí šroubů, nýtů</t>
  </si>
  <si>
    <t>42981181R</t>
  </si>
  <si>
    <t>potrubí hladká roura; pozinkovaný plech; pr. 100,0 mm; l = 1 000 mm; použití pro rozvody vzduchu</t>
  </si>
  <si>
    <t>42981270R</t>
  </si>
  <si>
    <t>trouba do potrubí vzduchotechniky; kruhová; ocelová; povrch pozink; rozměr d = 100, délka 1000 mm; rozsah teplot -40 až 70 °C</t>
  </si>
  <si>
    <t>ozn. 5, kus : 2,0</t>
  </si>
  <si>
    <t>42981789R</t>
  </si>
  <si>
    <t>trouba do potrubí ohebná do vzduchotechniky; kruhová, ohebná; hliníková dvouvrstvá; rozměr d = 100, délka 1000 mm; rozsah teplot -30 až 250 °C</t>
  </si>
  <si>
    <t>55399991.AR</t>
  </si>
  <si>
    <t>výrobek kovový</t>
  </si>
  <si>
    <t>kg</t>
  </si>
  <si>
    <t>ozn. 6 spojovací a těsnící materiál, kg : 2,0</t>
  </si>
  <si>
    <t>ozn. 7 závěsy, kg : 3,0</t>
  </si>
  <si>
    <t>998728102R00</t>
  </si>
  <si>
    <t>Přesun hmot pro vzduchotechniku v objektech výšky do 12 m</t>
  </si>
  <si>
    <t>vodorovně do 50 m</t>
  </si>
  <si>
    <t>766670011R00</t>
  </si>
  <si>
    <t>Montáž obložkové zárubně a dveřního křídla jednokřídlového</t>
  </si>
  <si>
    <t>800-766</t>
  </si>
  <si>
    <t>766-02</t>
  </si>
  <si>
    <t>Úprava rámu a zasklení nadsvětlíku dř okna na chodbě ozn. O3, vložení příčky a desky MDF s úpr, viz PD, Výpis dveří a oken</t>
  </si>
  <si>
    <t xml:space="preserve">ks    </t>
  </si>
  <si>
    <t>ozn. O3, kus : 1,0</t>
  </si>
  <si>
    <t>61169701R</t>
  </si>
  <si>
    <t>dveře vnitřní h = 1 970,0 mm; fóliované; bezfalcové; posuvné do pouzdra; počet křídel 1; plné; dekor dub, buk, bílá, ořech, wenge</t>
  </si>
  <si>
    <t>771101101R00</t>
  </si>
  <si>
    <t xml:space="preserve">Příprava podkladu pod dlažby vysávání podkladů pod keramickou dlažbu průmyslovým vysavačem </t>
  </si>
  <si>
    <t>800-771</t>
  </si>
  <si>
    <t>ozn. S2 - č.m. 2.04, m2 : 2,44</t>
  </si>
  <si>
    <t>771101210RT2</t>
  </si>
  <si>
    <t>Příprava podkladu pod dlažby penetrace podkladu pod dlažby</t>
  </si>
  <si>
    <t>771577113RS2</t>
  </si>
  <si>
    <t>Hrany schodů, dilatační, koutové, ukončovací a přechodové profily profily přechodové eloxovaný hliník, dekorativní spojení dvou podlah stejné výšky, uložení do tmele, výška profilu 10 mm, šířka profilu 10 mm</t>
  </si>
  <si>
    <t>0,700</t>
  </si>
  <si>
    <t>771579791R00</t>
  </si>
  <si>
    <t>Příplatky k položkám montáže podlah keramických příplatek za plochu podlah keramických do 5 m2 jednotlivě</t>
  </si>
  <si>
    <t>771575020RAB</t>
  </si>
  <si>
    <t>Dlažba z dlaždic keramických 15 x 15 cm, položených do flexibilního, vodotěsného a mrazuvzdorného lepidla,  , včetně dvousložkové hydroizolační stěrky</t>
  </si>
  <si>
    <t>AP-PSV</t>
  </si>
  <si>
    <t>Agregovaná položka</t>
  </si>
  <si>
    <t>POL2_</t>
  </si>
  <si>
    <t>ozn. S2 - č.m. 2.04, m2 : 2,440</t>
  </si>
  <si>
    <t>998771103R00</t>
  </si>
  <si>
    <t>Přesun hmot pro podlahy z dlaždic v objektech výšky do 24 m</t>
  </si>
  <si>
    <t>781101210RT2</t>
  </si>
  <si>
    <t>Příprava podkladu pod obklady penetrace podkladu pod obklady</t>
  </si>
  <si>
    <t>č.m. 2.04, m2 : 2,100*(0,100+1,480*2+1,630+0,775)</t>
  </si>
  <si>
    <t>781497111RS3</t>
  </si>
  <si>
    <t xml:space="preserve">Lišty k obkladům profil ukončovací leštěný hliník, uložení do tmele, výška profilu 10 mm,  </t>
  </si>
  <si>
    <t>č.m. 2.04, m : 2,100*2+0,100+1,480*2+1,630+0,775</t>
  </si>
  <si>
    <t>781497121RS3</t>
  </si>
  <si>
    <t xml:space="preserve">Lišty k obkladům profil rohový eloxovaný hliník, uložení do tmele,  , výška profilu 10 mm,  </t>
  </si>
  <si>
    <t>m.č. 2.04, m : 2,100*4</t>
  </si>
  <si>
    <t>781475124RAA</t>
  </si>
  <si>
    <t>Obklad vnitřní keramický do velikosti 300 x 300 mm, do flexibilního tmelu,  , s hydroizolačním nátěrem</t>
  </si>
  <si>
    <t>z dlaždic keramických kladených do malty, včetně spárování a podílu práce v omezeném prostoru a na malých plochách.</t>
  </si>
  <si>
    <t>998781103R00</t>
  </si>
  <si>
    <t>Přesun hmot pro obklady keramické v objektech výšky do 24 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</si>
  <si>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</si>
  <si>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</si>
  <si>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</si>
  <si>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</si>
  <si>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</si>
  <si>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</si>
  <si>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POP</t>
  </si>
  <si>
    <t>ZS, soubor: : 1,0</t>
  </si>
  <si>
    <t>005122 R</t>
  </si>
  <si>
    <t>Provozní vlivy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</si>
  <si>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</si>
  <si>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</si>
  <si>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Provozní vlivy, soubor : 1,0</t>
  </si>
  <si>
    <t>00523  R</t>
  </si>
  <si>
    <t>Zkoušky a revize</t>
  </si>
  <si>
    <t>zkoušky a revize plynovod, soubor : 1,0</t>
  </si>
  <si>
    <t>005241010R</t>
  </si>
  <si>
    <t xml:space="preserve">Dokumentace skutečného provedení </t>
  </si>
  <si>
    <t>DSP, soubor : 1,0</t>
  </si>
  <si>
    <t>SUM</t>
  </si>
  <si>
    <t>JKSO:</t>
  </si>
  <si>
    <t>928.1</t>
  </si>
  <si>
    <t>Opravy a údržba objektů pozemního stavitelství</t>
  </si>
  <si>
    <t>JKSO</t>
  </si>
  <si>
    <t xml:space="preserve"> m3</t>
  </si>
  <si>
    <t/>
  </si>
  <si>
    <t>JKSOChar</t>
  </si>
  <si>
    <t>rekonstrukce a modernizace objektu s opravou</t>
  </si>
  <si>
    <t>JKSOAkce</t>
  </si>
  <si>
    <t>END</t>
  </si>
  <si>
    <t>310271525R00</t>
  </si>
  <si>
    <t>Zazdívka otvorů z pórobetonových tvárnic plochy od 0,25 m2 do 1 m2 , tloušťka zdiva 250 mm</t>
  </si>
  <si>
    <t>m3</t>
  </si>
  <si>
    <t>ve zdivu nadzákladovém, včetně pomocného pracovního lešení</t>
  </si>
  <si>
    <t>nika, m3 : 0,220*0,675*0,410</t>
  </si>
  <si>
    <t>340271410R00</t>
  </si>
  <si>
    <t>Zazdívka otvorů příček z pórobetonových tvárnic plochy do 0,25 m2, tloušťka zdiva 100 mm</t>
  </si>
  <si>
    <t>včetně pomocného pracovního lešení</t>
  </si>
  <si>
    <t>zazdívka niky, kus : 1,0</t>
  </si>
  <si>
    <t>stěny SDK + podhledy SDK, m2 : 19,73+3,64+0,530*0,430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</si>
  <si>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</si>
  <si>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</si>
  <si>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č.m. 2.01, m2 : 19,73</t>
  </si>
  <si>
    <t>416022121R00</t>
  </si>
  <si>
    <t>Podhledy na kovové konstrukci opláštěné deskami sádrokartonovými dvouúrovňový křížový rošt z profilů CD zavěšený 1x deska, tloušťky 12,5 mm, standard,  , bez izolace</t>
  </si>
  <si>
    <t>č.m. 2.02, m2 : 2,53</t>
  </si>
  <si>
    <t>č.m. 2.03, m2 : 1,08</t>
  </si>
  <si>
    <t>č.m. 2.01, m2 : 0,530*0,430</t>
  </si>
  <si>
    <t>416093121R00</t>
  </si>
  <si>
    <t>Doplňkové práce čelo podhledu SDK výšky od 200 do 500 mm, z desek standard, tloušťky 12,5 mm</t>
  </si>
  <si>
    <t>0,250*0,430</t>
  </si>
  <si>
    <t>416091081R00</t>
  </si>
  <si>
    <t>Příplatky k podhledům sádrokartonovým příplatek k podhledu sádrokartonovému za plochu do 2 m2</t>
  </si>
  <si>
    <t>602021146RT3</t>
  </si>
  <si>
    <t xml:space="preserve">Omítka stěn z hotových směsí stěrka, vápenosádrová,  , tloušťka vrstvy 3 mm,  </t>
  </si>
  <si>
    <t>po jednotlivých vrstvách</t>
  </si>
  <si>
    <t>č.m. 2.01, m2 : 2,750*(5,080+0,670+0,370+0,085)+0,410*1,120+2,500*0,520</t>
  </si>
  <si>
    <t>č.m. 2.02, m2 : (2,500-0,100)*(0,663+1,170+0,440+0,190+0,297)+(0,030+0,380+0,340)*1,130+(2,370-0,100)*(0,380+0,065)*2</t>
  </si>
  <si>
    <t>č.m. 2.03, m2 : (2,500-1,100)*(0,560+0,450+0,670+0,277+0,728+0,310)+0,270*0,900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</si>
  <si>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</si>
  <si>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</si>
  <si>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</si>
  <si>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1,640*1,980+(2,060*0,842+2,070*1,000+2,140*0,760+2,020*1,000)*2+1,240*0,500+1,860*1,320</t>
  </si>
  <si>
    <t>611421321R00</t>
  </si>
  <si>
    <t>Oprava vnitřních vápenných omítek stropů železobetonových rovných tvárnicových a kleneb v množství opravované plochy_x000D_
 v množství opravované plochy přes 10 do 30 %, hladkých</t>
  </si>
  <si>
    <t>č.m. 2.02 stropy, m2 : 2,53</t>
  </si>
  <si>
    <t>č.m. 2.03 stropy, m2 : 1,02</t>
  </si>
  <si>
    <t>612421626R00</t>
  </si>
  <si>
    <t>Omítky vnitřní stěn vápenné nebo vápenocementové v podlaží i ve schodišti hladké</t>
  </si>
  <si>
    <t>č.m. 2.01 jen 30% výměry, m2 : (2,813*(5,080*2+4,375+0,370+0,455+1,290)-2,340*1,120)*0,30</t>
  </si>
  <si>
    <t>č.m. 2.02 jen 30% výměry, m2 : (2,825*(1,760+1,170)*2-1,980*0,900-2,340*1,070-2,210*0,900+2,370*(0,380+0,065)*2+0,380*1,130)*0,30</t>
  </si>
  <si>
    <t>č.m. 2.03 omítka nad obkladem, jen 30% výměry, m2 : (0,925*(0,560+0,450+0,670+0,277+0,728+0,310)-0,230*0,350)*0,30</t>
  </si>
  <si>
    <t>č.m. 2.03 omítka nad novým obkladem, 100 % výměry, m2 : 0,800*(0,560+0,450+0,670+0,277+0,728+0,310)-0,230*0,350</t>
  </si>
  <si>
    <t>niky, m2 : 0,675*0,410+0,400*0,300</t>
  </si>
  <si>
    <t>612451121R00</t>
  </si>
  <si>
    <t>Omítky vnitřního zdiva cementové hladké</t>
  </si>
  <si>
    <t>v podlaží i ve schodišti, zdiva cihelného, kamenného, smíšeného nebo betonového</t>
  </si>
  <si>
    <t>č.m. 2.02 omítka pod novým soklíkem, m2 : 0,100*(0,663+1,170+1,440+0,380*2+0,190+0,297)</t>
  </si>
  <si>
    <t>č.m. 2.03 omítka pod obkladem, m2 : 1,1*(0,560+0,450+0,670+0,277+0,728+0,310)-1,010*0,350+0,140*(1,094*2+0,580)</t>
  </si>
  <si>
    <t>622422711R00</t>
  </si>
  <si>
    <t>Oprava vnějších omítek vápenných a vápenocementových hladkých, stupeň členitosti 1 a 2, v množství opravované plochy přes 65 do 80 %, s barvením na 100% opravované plochy, bez nákladů na umělecké dekorace fasád</t>
  </si>
  <si>
    <t>bez otlučení vadných míst</t>
  </si>
  <si>
    <t>zapravení u výdechu plyn. topidla, m2 : 1,0</t>
  </si>
  <si>
    <t>631571010R00</t>
  </si>
  <si>
    <t>Násyp pod podlahy z kameniva bez dodávky materiálu_x000D_
 bez určení tloušťky</t>
  </si>
  <si>
    <t>pod mazaniny a dlažby, popř. na plochých střechách, vodorovný nebo ve spádu, s udusáním a urovnáním povrchu,</t>
  </si>
  <si>
    <t>provedení sondy do podlahy, m3 : 0,200*0,750*5,080</t>
  </si>
  <si>
    <t>631591211R00</t>
  </si>
  <si>
    <t>Násyp pod podlahy z lehkých materiálů z minerálního porobetonového granulátu</t>
  </si>
  <si>
    <t>pod  mazaniny a dlažby, popř. na plochých střechách vodorovný nebo ve spádu s udusáním a urovnáním povrchu</t>
  </si>
  <si>
    <t>ozn. S1, m2 : 0,050*19,73</t>
  </si>
  <si>
    <t>ozn. S2, m2 : 0,050*2,44</t>
  </si>
  <si>
    <t>ozn. S3, m2 : 0,050*(2,53+1,08)</t>
  </si>
  <si>
    <t>635111022R00</t>
  </si>
  <si>
    <t>Suché podlahy ze sádrovláknitých desek podlahový sádrovláknitý dílec tl. 25 mm</t>
  </si>
  <si>
    <t>ozn. S1, m2 : 19,73</t>
  </si>
  <si>
    <t>ozn. S2, m2 : 2,44</t>
  </si>
  <si>
    <t>ozn. S3, m2 : 2,53+1,08</t>
  </si>
  <si>
    <t>58761502R</t>
  </si>
  <si>
    <t>kamenivo z expandovaného jílu zrna uzavřená; frakce 4,0 až 8,0 mm; sypná hmotnost 350 kg/m3</t>
  </si>
  <si>
    <t>provedení sondy do podlahy, zpětné doplnění podsypu, m3 : 0,200*0,750*5,080</t>
  </si>
  <si>
    <t>941941041R00</t>
  </si>
  <si>
    <t>Montáž lešení lehkého pracovního řadového s podlahami šířky od 1,00 do 1,20 m, výšky do 10 m</t>
  </si>
  <si>
    <t>800-3</t>
  </si>
  <si>
    <t>včetně kotvení</t>
  </si>
  <si>
    <t>19,73+2,56+1,08+2,44+1,5*1,706</t>
  </si>
  <si>
    <t>952901111R00</t>
  </si>
  <si>
    <t>5,280*0,655+5,029+4,995+25,557</t>
  </si>
  <si>
    <t>953941414R00</t>
  </si>
  <si>
    <t>pro ohřívač vody, podklad pro závěsy horních skříněk, kus : 4,0</t>
  </si>
  <si>
    <t>953943112R00</t>
  </si>
  <si>
    <t>Osazování jiných kovových výrobků do vynechaných nebo vysekaných kapes zdiva, se zajištěním polohy, se zalitím cementovou maltou_x000D_
 přes 1 kg do 5 kg/kus</t>
  </si>
  <si>
    <t>osazování výrobků ostatních jinde neuvedených, bez dodání</t>
  </si>
  <si>
    <t>legenda P3, kus : 2,0</t>
  </si>
  <si>
    <t>14310504.AR</t>
  </si>
  <si>
    <t>trubka bralenová 11343; jmenovitá světlost DN 50-2"; použití: chránička, popláštěná - pro rozvody kapalin a plynů ukládaných do země</t>
  </si>
  <si>
    <t>legenda P3, m : 0,100+0,490</t>
  </si>
  <si>
    <t>55399991R</t>
  </si>
  <si>
    <t>výrobek kovový vyrobený tvarováním, svařováním, nebo šroubováním, hmotnost výrobku do 1 kg</t>
  </si>
  <si>
    <t>prvky pro uchycení boileru, horních skříněk linky, kg : 4,0*2,5</t>
  </si>
  <si>
    <t>965042121R00</t>
  </si>
  <si>
    <t>Bourání podkladů pod dlažby nebo litých celistvých dlažeb a mazanin  betonových nebo z litého asfaltu, tloušťky do 100 mm, plochy do 1 m2</t>
  </si>
  <si>
    <t>801-3</t>
  </si>
  <si>
    <t>č.m. 2.03, m3 : 0,100*1,02</t>
  </si>
  <si>
    <t>965042131R00</t>
  </si>
  <si>
    <t>Bourání podkladů pod dlažby nebo litých celistvých dlažeb a mazanin  betonových nebo z litého asfaltu, tloušťky do 100 mm, plochy do 4 m2</t>
  </si>
  <si>
    <t>č.m. 2.02, m3 : 0,100*2,53</t>
  </si>
  <si>
    <t>965042221R00</t>
  </si>
  <si>
    <t>Bourání podkladů pod dlažby nebo litých celistvých dlažeb a mazanin  betonových nebo z litého asfaltu, tloušťky přes 100 mm, plochy do 1 m2</t>
  </si>
  <si>
    <t>č.m. 2.03, m3 : 0,250*1,02</t>
  </si>
  <si>
    <t>965081712R00</t>
  </si>
  <si>
    <t>Bourání podlah z keramických dlaždic, tloušťky do 10 mm, plochy do 1 m2</t>
  </si>
  <si>
    <t>bez podkladního lože, s jakoukoliv výplní spár</t>
  </si>
  <si>
    <t>č.m. 2.03, m2 : 1,02</t>
  </si>
  <si>
    <t>965081713R00</t>
  </si>
  <si>
    <t>Bourání podlah z keramických dlaždic, tloušťky do 10 mm, plochy přes 1 m2</t>
  </si>
  <si>
    <t>965082933R00</t>
  </si>
  <si>
    <t>Odstranění násypu pod podlahami a ochranného na střechách tloušťky do 200 mm, plochy přes 2 m2</t>
  </si>
  <si>
    <t>970031080R00</t>
  </si>
  <si>
    <t>Jádrové vrtání, kruhové prostupy v cihelném zdivu jádrové vrtání, do D 80 mm</t>
  </si>
  <si>
    <t>970031130R00</t>
  </si>
  <si>
    <t>Jádrové vrtání, kruhové prostupy v cihelném zdivu jádrové vrtání, do D 130 mm</t>
  </si>
  <si>
    <t>legenda P2, m : 0,477</t>
  </si>
  <si>
    <t>legenda P4, m : 0,100+0,127</t>
  </si>
  <si>
    <t>970031160R00</t>
  </si>
  <si>
    <t>Jádrové vrtání, kruhové prostupy v cihelném zdivu jádrové vrtání, do D 160 mm</t>
  </si>
  <si>
    <t>legenda P1, m : 0,665</t>
  </si>
  <si>
    <t>970033080R00</t>
  </si>
  <si>
    <t>Jádrové vrtání, kruhové prostupy v cihelném zdivu příplatek za jádrové vrtání ve H nad 1,5 m , do D 80 mm</t>
  </si>
  <si>
    <t>970033130R00</t>
  </si>
  <si>
    <t>Jádrové vrtání, kruhové prostupy v cihelném zdivu příplatek za jádrové vrtání ve H nad 1,5 m , do D 130 mm</t>
  </si>
  <si>
    <t>978012141R00</t>
  </si>
  <si>
    <t>Otlučení omítek vápenných nebo vápenocementových vnitřních s vyškrabáním spár, s očištěním zdiva stropů rákosovaných, v rozsahu do 30 %</t>
  </si>
  <si>
    <t>978012191R00</t>
  </si>
  <si>
    <t>Otlučení omítek vápenných nebo vápenocementových vnitřních s vyškrabáním spár, s očištěním zdiva stropů rákosovaných, v rozsahu do 100 %</t>
  </si>
  <si>
    <t>č.m. 2.01, m2 : 23,36</t>
  </si>
  <si>
    <t>978013141R00</t>
  </si>
  <si>
    <t>Otlučení omítek vápenných nebo vápenocementových vnitřních s vyškrabáním spár, s očištěním zdiva stěn, v rozsahu do 30 %</t>
  </si>
  <si>
    <t>č.m. 2.01, m2 : 2,813*(5,080*2+4,375+0,370+0,455+1,290)-2,340*1,120</t>
  </si>
  <si>
    <t>č.m. 2.02, m2 : 2,825*(1,760+1,170)*2-1,980*0,900-2,340*1,070-2,210*0,900+2,370*(0,380+0,065)*2+0,380*1,130</t>
  </si>
  <si>
    <t>č.m. 2.03, m2 : 0,925*(0,560+0,450+0,670+0,277+0,728+0,310)-0,230*0,350</t>
  </si>
  <si>
    <t>978013191R00</t>
  </si>
  <si>
    <t>Otlučení omítek vápenných nebo vápenocementových vnitřních s vyškrabáním spár, s očištěním zdiva stěn, v rozsahu do 100 %</t>
  </si>
  <si>
    <t>978021191R00</t>
  </si>
  <si>
    <t>Otlučení cementových omítek vnitřních stěn v rozsahu do 100 %</t>
  </si>
  <si>
    <t>č.m. 2.03 omítka pod obkladem, m2 : 1,9*(0,560+0,450+0,670+0,277+0,728+0,310)-1,010*0,350+0,140*(1,094*2+0,580)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</si>
  <si>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</si>
  <si>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</si>
  <si>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</si>
  <si>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č.m. 2.03, m2 : 1,9*(0,560+0,450+0,670+0,277+0,728+0,310)-1,240*0,350+0,140*(1,094*2+0,580)</t>
  </si>
  <si>
    <t>713111121RT1</t>
  </si>
  <si>
    <t xml:space="preserve">Montáž tepelné izolace stropů rovných, spodem, uchycení drátem,  </t>
  </si>
  <si>
    <t>713191131R00</t>
  </si>
  <si>
    <t>Izolace tepelné běžných konstrukcí - doplňky položení separační fólie, včetně dodávky materiálu</t>
  </si>
  <si>
    <t>ozn. S1, m2 : 19,730</t>
  </si>
  <si>
    <t>ozn. S2, m2 : 1,080+2,440</t>
  </si>
  <si>
    <t>ozn. S3, m2 : 2,530</t>
  </si>
  <si>
    <t>63151401R</t>
  </si>
  <si>
    <t>deska izolační minerální vlákno; tl. 50,0 mm; součinitel tepelné vodivosti 0,035 W/mK; R = 1,400 m2K/W; obj. hmotnost 40,00 kg/m3; hydrofobizováno</t>
  </si>
  <si>
    <t>č.m. 2.03, m2 : 1,080*1,02</t>
  </si>
  <si>
    <t>720-01</t>
  </si>
  <si>
    <t>Demontáže ZTI, komplet, vč. zařizovacích předmětů, vysekání rozvodů, dopravy suti, poplatků</t>
  </si>
  <si>
    <t>soubor</t>
  </si>
  <si>
    <t>vybourání ZTI, soubor : 1,0</t>
  </si>
  <si>
    <t>721-03</t>
  </si>
  <si>
    <t>Potrubí PP HT  D 40</t>
  </si>
  <si>
    <t>721-04</t>
  </si>
  <si>
    <t>Potrubí PP HT  D 50</t>
  </si>
  <si>
    <t>721-06</t>
  </si>
  <si>
    <t>Potrubí PP HT  D 110</t>
  </si>
  <si>
    <t>721-07</t>
  </si>
  <si>
    <t>Odpadní ventil pro pračku</t>
  </si>
  <si>
    <t>721-01</t>
  </si>
  <si>
    <t>Napojení na stávající odbočku</t>
  </si>
  <si>
    <t>721-02</t>
  </si>
  <si>
    <t>Vysazení odbočky D 50 na stávajícím potrubí dn 70</t>
  </si>
  <si>
    <t>722-02</t>
  </si>
  <si>
    <t>Potrubí vč. tvarovek, závěsů a  isolace pn 20, PPR-3  D 16 mm</t>
  </si>
  <si>
    <t>722-03</t>
  </si>
  <si>
    <t>Potrubí vč. tvarovek, závěsů a  isolace pn 20, PPR-3  D 20 mm</t>
  </si>
  <si>
    <t>722-01</t>
  </si>
  <si>
    <t>Napojení na stávající potrubí do dn 1“</t>
  </si>
  <si>
    <t>722-04</t>
  </si>
  <si>
    <t>722-05</t>
  </si>
  <si>
    <t>Ventil pojistný dn 1/2“</t>
  </si>
  <si>
    <t>722-06</t>
  </si>
  <si>
    <t>Ventil pračkový dn 1/2““</t>
  </si>
  <si>
    <t>722-07</t>
  </si>
  <si>
    <t>Nástěnný tlakový ohřivač TV, objemu 50 l, 2 kW</t>
  </si>
  <si>
    <t>725-03</t>
  </si>
  <si>
    <t>Připojení kuchyňského dřezu včetně sifonu a stojánkové baterie</t>
  </si>
  <si>
    <t>725-01</t>
  </si>
  <si>
    <t>Klozet kombinovaný</t>
  </si>
  <si>
    <t>725-02</t>
  </si>
  <si>
    <t>Umyvadlo  včetně syfonu a stojánkové baterie</t>
  </si>
  <si>
    <t>725-04</t>
  </si>
  <si>
    <t>Sprchový box ( akrylát ) kompletní s nástěnnou pákovou baterií</t>
  </si>
  <si>
    <t>726212311R00</t>
  </si>
  <si>
    <t>Umyvadlo montážní prvek pro umyvadlo, pro instalaci suchým procesem do lehkých sádrokartonových příček nebo k instalaci před masivní stěnu, bez nástěnky pro připojení armatur, stavební výška 112 cm, včetně dodávky materiálu</t>
  </si>
  <si>
    <t>800-721</t>
  </si>
  <si>
    <t>pozn. P7, soubor : 1,0</t>
  </si>
  <si>
    <t>998726123R00</t>
  </si>
  <si>
    <t>Přesun hmot pro předstěnové systémy v objektech výšky do 24 m</t>
  </si>
  <si>
    <t>762522811R00</t>
  </si>
  <si>
    <t>Demontáž podlah s polštáři , z prken, tloušťky do 32 mm</t>
  </si>
  <si>
    <t>800-762</t>
  </si>
  <si>
    <t>762526811R00</t>
  </si>
  <si>
    <t>Demontáž podlah bez polštářů , z desek dřevotřískovýh, překližkových, sololitových , tloušťky do 20 mm</t>
  </si>
  <si>
    <t>762811210RT3</t>
  </si>
  <si>
    <t>Záklop stropů s dodávkou materiálu_x000D_
 z hrubých prken, tloušťky 24 mm, vrchního na sraz, spáry zakryty lepenkovými pásy nebo lištami</t>
  </si>
  <si>
    <t>provedení sondy do podlahy, zpětné provedení záklopu, m2 : 0,750*5,080</t>
  </si>
  <si>
    <t>762811811R00</t>
  </si>
  <si>
    <t>Demontáž záklopů stropů vrchních, zapuštěných z hrubých prken tloušťky do 32 mm</t>
  </si>
  <si>
    <t>provedení sondy do podlahy, m2 : 0,750*5,080</t>
  </si>
  <si>
    <t>762841110RT3</t>
  </si>
  <si>
    <t>Podbíjení stropů a střech rovných s dodávkou materiálu_x000D_
 z hrubých prken, tloušťky 24 mm, na sraz</t>
  </si>
  <si>
    <t>provedení sondy do stropu, zpětná montáž podbití, m2 : 0,750*5,080</t>
  </si>
  <si>
    <t>762841811R00</t>
  </si>
  <si>
    <t>Demontáž podbití stropů a střech do 60° z prken tl. do 35 mm bez omítky</t>
  </si>
  <si>
    <t>provedení sondy do stropu, m2 : 0,750*5,080</t>
  </si>
  <si>
    <t>762895000R00</t>
  </si>
  <si>
    <t>Spojovací a ochranné prostředky hřebíky, svory, impregnace</t>
  </si>
  <si>
    <t>provedení sondy do podlahy, zpětné provedení záklopu, m2 : 0,02592*0,750*5,080</t>
  </si>
  <si>
    <t>provedení sondy do stropu, zpětná montáž podbití, m2 : 0,02592*0,750*5,080</t>
  </si>
  <si>
    <t>910      R00</t>
  </si>
  <si>
    <t>Hzs - predbezne obhlidky a revize</t>
  </si>
  <si>
    <t>h</t>
  </si>
  <si>
    <t>Prav.M</t>
  </si>
  <si>
    <t>HZS</t>
  </si>
  <si>
    <t>POL10_</t>
  </si>
  <si>
    <t>prohlídka a posouzení stavu nosných prvků stropů, hod : 10,0</t>
  </si>
  <si>
    <t>998762103R00</t>
  </si>
  <si>
    <t>Přesun hmot pro konstrukce tesařské v objektech výšky do 24 m</t>
  </si>
  <si>
    <t>766-01</t>
  </si>
  <si>
    <t>Renovace dř okna  vč. vně parapetu ozn. O2 - nátěry, přesklení, kování, repase, vyčištění, viz PD, Výpis dveří a oken</t>
  </si>
  <si>
    <t>ozn. O2, kus : 1,0</t>
  </si>
  <si>
    <t>766810010RAD</t>
  </si>
  <si>
    <t>Kuchyňské linky Kuchyňské linky dodávka a montáž, viz PD, výpis ostatních výrobků</t>
  </si>
  <si>
    <t>ozn. V1, soubor : 1,0</t>
  </si>
  <si>
    <t>766950020RAA</t>
  </si>
  <si>
    <t>Opravy konstrukcí truhlářských dveří, bez výměny prvků</t>
  </si>
  <si>
    <t>ozn. D1 viz. PD, Tabulka dveří a oken, m2 : 1,970*0,900</t>
  </si>
  <si>
    <t>766950020RAA1</t>
  </si>
  <si>
    <t>Oprava dřevěných dveří, opálení a nátěr, vč. zárubně, případné seříznutí křídla, bez výměny prvků, repase zámku, repase kování</t>
  </si>
  <si>
    <t>ozn. D2 viz. PD, Výpis dveří a oken, m2 : 2,090*0,660</t>
  </si>
  <si>
    <t>766950020RAA2</t>
  </si>
  <si>
    <t>ozn. D3, viz PD, Výpis dveří a oken, m2 : 1,970*0,800</t>
  </si>
  <si>
    <t>ozn. S2, m2 : 1,080</t>
  </si>
  <si>
    <t>771475014RT1</t>
  </si>
  <si>
    <t>Montáž soklíků z dlaždic keramických výšky 100 mm, soklíků vodorovných, kladených do flexibilního tmele</t>
  </si>
  <si>
    <t>ozn. S3 - předsíň, m : 0,663+1,170+1,440+0,380*2+0,190+0,297</t>
  </si>
  <si>
    <t>0,840+0,660+0,900</t>
  </si>
  <si>
    <t>771579792R00</t>
  </si>
  <si>
    <t>Příplatky k položkám montáže podlah keramických příplatek za podlahy keramické v omezeném prostoru</t>
  </si>
  <si>
    <t>771575014RAB</t>
  </si>
  <si>
    <t xml:space="preserve">Dlažba z dlaždic keramických 30 x 30 cm, položených do flexibilního, vodotěsného a mrazuvzdorného lepidla,  ,  </t>
  </si>
  <si>
    <t>771575024RAB</t>
  </si>
  <si>
    <t>Dlažba z dlaždic keramických 30 x 30 cm, položených do flexibilního, vodotěsného a mrazuvzdorného lepidla,  , včetně dvousložkové hydroizolační stěrky</t>
  </si>
  <si>
    <t>ozn. S3, m2 : 1,08</t>
  </si>
  <si>
    <t>597623082R</t>
  </si>
  <si>
    <t>dlažba keramická š = 98 mm; l = 198 mm; h = 7,0 mm; pro interiér; barva šedá; mat; PEI 4</t>
  </si>
  <si>
    <t>ozn. S3, m2 : 0,100*(0,663+1,170+1,440+0,380*2+0,190+0,297)*1,12</t>
  </si>
  <si>
    <t>776101101R00</t>
  </si>
  <si>
    <t>Přípravné práce vysávání povlakových podlah průmyslovým vysavačem</t>
  </si>
  <si>
    <t>800-775</t>
  </si>
  <si>
    <t>položky neobsahují žádný materiál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</si>
  <si>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</si>
  <si>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</si>
  <si>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</si>
  <si>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</si>
  <si>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>č.m. 2.01, m : 5,080+4,290+4,345+1,060+0,455+0,679+1,550+0,370+0,670</t>
  </si>
  <si>
    <t>776421100RT1</t>
  </si>
  <si>
    <t>Lepení soklíků PVC a napojení krytiny na stěnu lepení podlahových soklíků z PVC a vinylu</t>
  </si>
  <si>
    <t>ozn. S1, m : 4,930+4,375+0,670+1,550+0,623+0,430+0,520+1,830+1,580+2,485</t>
  </si>
  <si>
    <t>776521200RT1</t>
  </si>
  <si>
    <t>Lepení povlakových podlah z plastů  Lepení povlakových podlah z plastových dílců z PVC nebo vinylu, montáž</t>
  </si>
  <si>
    <t>776551830RT1</t>
  </si>
  <si>
    <t>Sejmutí povlakových podlah Sejmutí povlaků volně položených, z ploch nad 20 m2</t>
  </si>
  <si>
    <t>28342451R</t>
  </si>
  <si>
    <t>lišta soklová; pro vinylové podlahy; materiál PVC; š = 11,8 mm; h = 58,0 mm; 9 barev</t>
  </si>
  <si>
    <t>ozn. S1, m : (4,930+4,375+0,670+1,550+0,623+0,430+0,520+1,830+1,580+2,485)*1,02</t>
  </si>
  <si>
    <t>284122072R</t>
  </si>
  <si>
    <t>podlahovina PVC lamely; š = 235,0 mm; l = 1 505 mm; tl. 2,00 mm; heterogenní; povrch. úprava PUR; protiskluzná; oblast bytová, komerční, průmyslová</t>
  </si>
  <si>
    <t>ozn. S1, m2 : 19,73*1,04</t>
  </si>
  <si>
    <t>998776101R00</t>
  </si>
  <si>
    <t>Přesun hmot pro podlahy povlakové v objektech výšky do 6 m</t>
  </si>
  <si>
    <t>č.m. 2.01, m2 : 0,600*(1,800+0,600)</t>
  </si>
  <si>
    <t>č.m. 2.03, m2 : 1,100*(0,560+0,450+0,670+0,277+0,080+0,298+0,310)+0,890*0,350+0,210*0,235*2+0,350*0,235</t>
  </si>
  <si>
    <t>č.m. 2.01, m : 0,600*4+1,800*2</t>
  </si>
  <si>
    <t>č.m. 2.03, m : 1,100*2+0,560+0,450+0,670+0,277+0,080+0,298+0,310+0,235*2</t>
  </si>
  <si>
    <t>č.m. 2.02, m : 0,663+1,170+1,440+0,380*2+0,190+0,297+0,100*6</t>
  </si>
  <si>
    <t>m.č. 2,02, m : 0,100*5</t>
  </si>
  <si>
    <t>m.č. 2.03, m : 1,1*5+0,350+0,210*2</t>
  </si>
  <si>
    <t>781475114RAA</t>
  </si>
  <si>
    <t xml:space="preserve">Obklad vnitřní keramický do velikosti 300 x 300 mm, do flexibilního tmelu,  ,  </t>
  </si>
  <si>
    <t>č.m. 2.01, m2 : 0,600*(0,600+1,800)</t>
  </si>
  <si>
    <t>783801812R00</t>
  </si>
  <si>
    <t xml:space="preserve">Odstranění starých nátěrů z omítek stěn, oškrabáním </t>
  </si>
  <si>
    <t>800-783</t>
  </si>
  <si>
    <t>nika na chodbě, m2 : 0,675*0,410+0,220*(0,410+0,675)*2</t>
  </si>
  <si>
    <t>784402801R00</t>
  </si>
  <si>
    <t>Odstranění maleb oškrabáním, v místnostech do 3,8 m</t>
  </si>
  <si>
    <t>800-784</t>
  </si>
  <si>
    <t>č.m. 2.02 stropy, m2 : 2,53+0,380*1,130</t>
  </si>
  <si>
    <t>č.m. 2.01 stěny, m2 : 2,813*(4,930+4,375+0,670+1,550+0,623+0,430+0,520+1,830+1,580+2,485)+0,613*1,120</t>
  </si>
  <si>
    <t>č.m. 2.02 stěny, m2 : 2,825*(0,663+1,170+1,440+0,380*2+0,190+0,297)+0,735*0,900+0,455*1,130</t>
  </si>
  <si>
    <t>č.m. 2.03 stěny nad obkladem, m2 : 0,925*(0,560+0,450+0,670+0,277+0,728+0,310)-0,230*0,350+0,735*0,900</t>
  </si>
  <si>
    <t>784191201R00</t>
  </si>
  <si>
    <t>Příprava povrchu Penetrace (napouštění) podkladu disperzní, jednonásobná</t>
  </si>
  <si>
    <t>č.m. 2.01 podhled SDK a čelo podhledu, m2 : 19,73+0,530*0,430+0,250*0,430</t>
  </si>
  <si>
    <t>č.m. 2.04 podhled SDK, m2 : 2,44</t>
  </si>
  <si>
    <t>č.m. 2.02 podhled SDK, m2 : 2,53</t>
  </si>
  <si>
    <t>č.m. 2.03 podhled SDK, m2 : 1,08</t>
  </si>
  <si>
    <t>příčka SDK, m2 : (2,824*(1,655+0,594+1,630)-1,970*0,700)*2-2,1*((1,480+1,630)*2-0,700)</t>
  </si>
  <si>
    <t>instalační předstěna SDK, m2 : 2,824*(1,630+1,062+0,430)</t>
  </si>
  <si>
    <t>č.m. 2.01 omítka, m2 : 2,750*(4,930+0,670+0,595+0,295+0,085)+2,200*1,120+2,5*(0,430+0,520*2)</t>
  </si>
  <si>
    <t>č.m. 2.02 omítka, m2 : 2,500*(0,663+1,170+1,440+0,380*2+0,190+0,297)+0,300*1,070+0,52*0,900+0,410*0,900</t>
  </si>
  <si>
    <t>č.m. 2.03 omítka nad obkladem, m2 : 1,4*(0,560+0,450+0,670+0,277+0,728+0,310)+0,270*0,900</t>
  </si>
  <si>
    <t>784195412R00</t>
  </si>
  <si>
    <t>Malby z malířských směsí se začištěním otěruvzdorné,  , bělost 92 %, dvojnásobné</t>
  </si>
  <si>
    <t>21001-01</t>
  </si>
  <si>
    <t>Krabice přístrojová</t>
  </si>
  <si>
    <t>21001-02</t>
  </si>
  <si>
    <t>Krabice odbočná</t>
  </si>
  <si>
    <t>21001-03</t>
  </si>
  <si>
    <t>Svorka WAGO</t>
  </si>
  <si>
    <t>21011-01</t>
  </si>
  <si>
    <t>Vypínač jednopólový 10A/250V, pod omítku, IP20</t>
  </si>
  <si>
    <t>21011-02</t>
  </si>
  <si>
    <t>Přepínač střídavý 10A/250V, pod omítku, IP20</t>
  </si>
  <si>
    <t>21011-03</t>
  </si>
  <si>
    <t>Tlačítko 10A/250V, pod omítku, IP20</t>
  </si>
  <si>
    <t>21011-04</t>
  </si>
  <si>
    <t>Zásuvka jednoduchá 16A/230V, pod omítku, IP20</t>
  </si>
  <si>
    <t>21011-05</t>
  </si>
  <si>
    <t>Zásuvka strukturované kabeláže</t>
  </si>
  <si>
    <t>21011-06</t>
  </si>
  <si>
    <t>Zásuvka společné televizní antény</t>
  </si>
  <si>
    <t>21011-07</t>
  </si>
  <si>
    <t>Opticko-kouřové čidlo autonomní</t>
  </si>
  <si>
    <t>21011-08</t>
  </si>
  <si>
    <t>Domovní telefon</t>
  </si>
  <si>
    <t>21011-09</t>
  </si>
  <si>
    <t>Zvonkové tlačítko</t>
  </si>
  <si>
    <t>21011-10</t>
  </si>
  <si>
    <t>Přímotopný konvektor, 0,5kW, 230V</t>
  </si>
  <si>
    <t>21011-11</t>
  </si>
  <si>
    <t>Topný koupelnový žebřík, 0,5kW, 230V</t>
  </si>
  <si>
    <t>21019-01</t>
  </si>
  <si>
    <t>RE - Dozbrojení stávajícího rozváděče RE, přístrojová výzbroj dle výkresové dokumentace</t>
  </si>
  <si>
    <t>21019-02</t>
  </si>
  <si>
    <t>RB - Přisazený plastový rozváděč, rozměry ŠxVxH 400x800x100mm/4x14 mod., krytí IP30, napěťová, soustava 3+PE+N 230/400V, TN-C-S, přístrojová výzbroj dle výkresové dokumentace</t>
  </si>
  <si>
    <t>21020-01</t>
  </si>
  <si>
    <t>A - Svítidlo přisazené, interiérové, 230V, LED 20W, 3000K, IP20</t>
  </si>
  <si>
    <t>21020-02</t>
  </si>
  <si>
    <t>B - Svítidlo přisazené, koupelnové, 230V, LED 20W, 3000K, IP44</t>
  </si>
  <si>
    <t>2108-01</t>
  </si>
  <si>
    <t>1-CYKY 3x1,5</t>
  </si>
  <si>
    <t>2108-02</t>
  </si>
  <si>
    <t>1-CYKY 3x2,5</t>
  </si>
  <si>
    <t>2108-03</t>
  </si>
  <si>
    <t>1-CYKY 4x10</t>
  </si>
  <si>
    <t>2108-04</t>
  </si>
  <si>
    <t>1-YY 1x16</t>
  </si>
  <si>
    <t>2108-05</t>
  </si>
  <si>
    <t>1-YY 1x4</t>
  </si>
  <si>
    <t>2108-06</t>
  </si>
  <si>
    <t>Kabel UTP</t>
  </si>
  <si>
    <t>2108-07</t>
  </si>
  <si>
    <t>Kabel KOAX</t>
  </si>
  <si>
    <t>2108-08</t>
  </si>
  <si>
    <t>Kabel JYTY 4x1</t>
  </si>
  <si>
    <t>Pol__0030</t>
  </si>
  <si>
    <t>Drobný montážní materiál</t>
  </si>
  <si>
    <t>Pol__0031</t>
  </si>
  <si>
    <t>Prostupy a požární ucpávky</t>
  </si>
  <si>
    <t>979011111R00</t>
  </si>
  <si>
    <t>Svislá doprava suti a vybouraných hmot za prvé podlaží nad nebo pod základním podlažím</t>
  </si>
  <si>
    <t>Přesun suti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</si>
  <si>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</si>
  <si>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</si>
  <si>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</si>
  <si>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</si>
  <si>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</si>
  <si>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</si>
  <si>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</si>
  <si>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</si>
  <si>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</si>
  <si>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</si>
  <si>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</si>
  <si>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005231010R</t>
  </si>
  <si>
    <t>Revize</t>
  </si>
  <si>
    <t>revize ELEKTRO, soubor : 1,0</t>
  </si>
  <si>
    <t>Vyčištění budov a ostatních objektů budov bytové nebo občanské výstavby - světlá výška podlaží do 4 m</t>
  </si>
  <si>
    <t>Drobné kovové předměty se zalitím maltou cementovou osazování KDK, dodání KDK se oceńují ve specifikaci_x000D_
 konzol pro zásobníky vody apod. do vynechaných nebo vysekaných kapes s uklínováním  (např. cihlami) délky do 1000 mm</t>
  </si>
  <si>
    <t>Stavební pouzdra pro posuvné dveře osazené do sádrokartonové příčky_x000D_ _x000D_
 jednostranné_x000D_
 pouzdro 700/1970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</si>
</sst>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18" xfId="0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194" t="s">
        <v>39</v>
      </c>
      <c r="B2" s="194"/>
      <c r="C2" s="194"/>
      <c r="D2" s="194"/>
      <c r="E2" s="194"/>
      <c r="F2" s="194"/>
      <c r="G2" s="194"/>
    </row>
  </sheetData>
  <sheetProtection password="CB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3"/>
  <sheetViews>
    <sheetView showGridLines="0" view="pageBreakPreview" topLeftCell="B1" zoomScaleNormal="100" zoomScaleSheetLayoutView="100" workbookViewId="0">
      <selection activeCell="A29" sqref="A29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6" t="s">
        <v>36</v>
      </c>
      <c r="B1" s="228" t="s">
        <v>41</v>
      </c>
      <c r="C1" s="229"/>
      <c r="D1" s="229"/>
      <c r="E1" s="229"/>
      <c r="F1" s="229"/>
      <c r="G1" s="229"/>
      <c r="H1" s="229"/>
      <c r="I1" s="229"/>
      <c r="J1" s="230"/>
    </row>
    <row r="2" spans="1:15" ht="36" customHeight="1">
      <c r="A2" s="2"/>
      <c r="B2" s="72" t="s">
        <v>22</v>
      </c>
      <c r="C2" s="73"/>
      <c r="D2" s="74" t="s">
        <v>44</v>
      </c>
      <c r="E2" s="234" t="s">
        <v>45</v>
      </c>
      <c r="F2" s="235"/>
      <c r="G2" s="235"/>
      <c r="H2" s="235"/>
      <c r="I2" s="235"/>
      <c r="J2" s="236"/>
      <c r="O2" s="1"/>
    </row>
    <row r="3" spans="1:15" ht="27" hidden="1" customHeight="1">
      <c r="A3" s="2"/>
      <c r="B3" s="75"/>
      <c r="C3" s="73"/>
      <c r="D3" s="76"/>
      <c r="E3" s="237"/>
      <c r="F3" s="238"/>
      <c r="G3" s="238"/>
      <c r="H3" s="238"/>
      <c r="I3" s="238"/>
      <c r="J3" s="239"/>
    </row>
    <row r="4" spans="1:15" ht="23.25" customHeight="1">
      <c r="A4" s="2"/>
      <c r="B4" s="77"/>
      <c r="C4" s="78"/>
      <c r="D4" s="79"/>
      <c r="E4" s="218"/>
      <c r="F4" s="218"/>
      <c r="G4" s="218"/>
      <c r="H4" s="218"/>
      <c r="I4" s="218"/>
      <c r="J4" s="219"/>
    </row>
    <row r="5" spans="1:15" ht="24" customHeight="1">
      <c r="A5" s="2"/>
      <c r="B5" s="30" t="s">
        <v>42</v>
      </c>
      <c r="D5" s="222" t="s">
        <v>46</v>
      </c>
      <c r="E5" s="223"/>
      <c r="F5" s="223"/>
      <c r="G5" s="223"/>
      <c r="H5" s="18" t="s">
        <v>40</v>
      </c>
      <c r="I5" s="81" t="s">
        <v>50</v>
      </c>
      <c r="J5" s="8"/>
    </row>
    <row r="6" spans="1:15" ht="15.75" customHeight="1">
      <c r="A6" s="2"/>
      <c r="B6" s="27"/>
      <c r="C6" s="52"/>
      <c r="D6" s="224" t="s">
        <v>47</v>
      </c>
      <c r="E6" s="225"/>
      <c r="F6" s="225"/>
      <c r="G6" s="225"/>
      <c r="H6" s="18" t="s">
        <v>34</v>
      </c>
      <c r="I6" s="81" t="s">
        <v>51</v>
      </c>
      <c r="J6" s="8"/>
    </row>
    <row r="7" spans="1:15" ht="15.75" customHeight="1">
      <c r="A7" s="2"/>
      <c r="B7" s="28"/>
      <c r="C7" s="53"/>
      <c r="D7" s="80" t="s">
        <v>49</v>
      </c>
      <c r="E7" s="226" t="s">
        <v>48</v>
      </c>
      <c r="F7" s="227"/>
      <c r="G7" s="227"/>
      <c r="H7" s="23"/>
      <c r="I7" s="22"/>
      <c r="J7" s="33"/>
    </row>
    <row r="8" spans="1:15" ht="24" hidden="1" customHeight="1">
      <c r="A8" s="2"/>
      <c r="B8" s="30" t="s">
        <v>20</v>
      </c>
      <c r="D8" s="82" t="s">
        <v>52</v>
      </c>
      <c r="H8" s="18" t="s">
        <v>40</v>
      </c>
      <c r="I8" s="81" t="s">
        <v>56</v>
      </c>
      <c r="J8" s="8"/>
    </row>
    <row r="9" spans="1:15" ht="15.75" hidden="1" customHeight="1">
      <c r="A9" s="2"/>
      <c r="B9" s="2"/>
      <c r="D9" s="82" t="s">
        <v>53</v>
      </c>
      <c r="H9" s="18" t="s">
        <v>34</v>
      </c>
      <c r="I9" s="81" t="s">
        <v>57</v>
      </c>
      <c r="J9" s="8"/>
    </row>
    <row r="10" spans="1:15" ht="15.75" hidden="1" customHeight="1">
      <c r="A10" s="2"/>
      <c r="B10" s="34"/>
      <c r="C10" s="53"/>
      <c r="D10" s="80" t="s">
        <v>55</v>
      </c>
      <c r="E10" s="83" t="s">
        <v>54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241" t="s">
        <v>58</v>
      </c>
      <c r="E11" s="241"/>
      <c r="F11" s="241"/>
      <c r="G11" s="241"/>
      <c r="H11" s="18" t="s">
        <v>40</v>
      </c>
      <c r="I11" s="85" t="s">
        <v>59</v>
      </c>
      <c r="J11" s="8"/>
    </row>
    <row r="12" spans="1:15" ht="15.75" customHeight="1">
      <c r="A12" s="2"/>
      <c r="B12" s="27"/>
      <c r="C12" s="52"/>
      <c r="D12" s="217"/>
      <c r="E12" s="217"/>
      <c r="F12" s="217"/>
      <c r="G12" s="217"/>
      <c r="H12" s="18" t="s">
        <v>34</v>
      </c>
      <c r="I12" s="86"/>
      <c r="J12" s="8"/>
    </row>
    <row r="13" spans="1:15" ht="15.75" customHeight="1">
      <c r="A13" s="2"/>
      <c r="B13" s="28"/>
      <c r="C13" s="53"/>
      <c r="D13" s="84"/>
      <c r="E13" s="220"/>
      <c r="F13" s="221"/>
      <c r="G13" s="221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240"/>
      <c r="F15" s="240"/>
      <c r="G15" s="242"/>
      <c r="H15" s="242"/>
      <c r="I15" s="242" t="s">
        <v>29</v>
      </c>
      <c r="J15" s="243"/>
    </row>
    <row r="16" spans="1:15" ht="23.25" customHeight="1">
      <c r="A16" s="143" t="s">
        <v>24</v>
      </c>
      <c r="B16" s="37" t="s">
        <v>24</v>
      </c>
      <c r="C16" s="58"/>
      <c r="D16" s="59"/>
      <c r="E16" s="206"/>
      <c r="F16" s="207"/>
      <c r="G16" s="206"/>
      <c r="H16" s="207"/>
      <c r="I16" s="206">
        <f>SUMIF(F51:F79,A16,I51:I79)+SUMIF(F51:F79,"PSU",I51:I79)</f>
        <v>0</v>
      </c>
      <c r="J16" s="208"/>
    </row>
    <row r="17" spans="1:10" ht="23.25" customHeight="1">
      <c r="A17" s="143" t="s">
        <v>25</v>
      </c>
      <c r="B17" s="37" t="s">
        <v>25</v>
      </c>
      <c r="C17" s="58"/>
      <c r="D17" s="59"/>
      <c r="E17" s="206"/>
      <c r="F17" s="207"/>
      <c r="G17" s="206"/>
      <c r="H17" s="207"/>
      <c r="I17" s="206">
        <f>SUMIF(F51:F79,A17,I51:I79)</f>
        <v>0</v>
      </c>
      <c r="J17" s="208"/>
    </row>
    <row r="18" spans="1:10" ht="23.25" customHeight="1">
      <c r="A18" s="143" t="s">
        <v>26</v>
      </c>
      <c r="B18" s="37" t="s">
        <v>26</v>
      </c>
      <c r="C18" s="58"/>
      <c r="D18" s="59"/>
      <c r="E18" s="206"/>
      <c r="F18" s="207"/>
      <c r="G18" s="206"/>
      <c r="H18" s="207"/>
      <c r="I18" s="206">
        <f>SUMIF(F51:F79,A18,I51:I79)</f>
        <v>0</v>
      </c>
      <c r="J18" s="208"/>
    </row>
    <row r="19" spans="1:10" ht="23.25" customHeight="1">
      <c r="A19" s="143" t="s">
        <v>127</v>
      </c>
      <c r="B19" s="37" t="s">
        <v>27</v>
      </c>
      <c r="C19" s="58"/>
      <c r="D19" s="59"/>
      <c r="E19" s="206"/>
      <c r="F19" s="207"/>
      <c r="G19" s="206"/>
      <c r="H19" s="207"/>
      <c r="I19" s="206">
        <f>SUMIF(F51:F79,A19,I51:I79)</f>
        <v>0</v>
      </c>
      <c r="J19" s="208"/>
    </row>
    <row r="20" spans="1:10" ht="23.25" customHeight="1">
      <c r="A20" s="143" t="s">
        <v>128</v>
      </c>
      <c r="B20" s="37" t="s">
        <v>28</v>
      </c>
      <c r="C20" s="58"/>
      <c r="D20" s="59"/>
      <c r="E20" s="206"/>
      <c r="F20" s="207"/>
      <c r="G20" s="206"/>
      <c r="H20" s="207"/>
      <c r="I20" s="206">
        <f>SUMIF(F51:F79,A20,I51:I79)</f>
        <v>0</v>
      </c>
      <c r="J20" s="208"/>
    </row>
    <row r="21" spans="1:10" ht="23.25" customHeight="1">
      <c r="A21" s="2"/>
      <c r="B21" s="47" t="s">
        <v>29</v>
      </c>
      <c r="C21" s="60"/>
      <c r="D21" s="61"/>
      <c r="E21" s="209"/>
      <c r="F21" s="244"/>
      <c r="G21" s="209"/>
      <c r="H21" s="244"/>
      <c r="I21" s="209">
        <f>SUM(I16:J20)</f>
        <v>0</v>
      </c>
      <c r="J21" s="210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/>
      <c r="B23" s="37" t="s">
        <v>12</v>
      </c>
      <c r="C23" s="58"/>
      <c r="D23" s="59"/>
      <c r="E23" s="63">
        <v>15</v>
      </c>
      <c r="F23" s="38" t="s">
        <v>0</v>
      </c>
      <c r="G23" s="204">
        <f>ZakladDPHSniVypocet</f>
        <v>0</v>
      </c>
      <c r="H23" s="205"/>
      <c r="I23" s="205"/>
      <c r="J23" s="39" t="str">
        <f t="shared" ref="J23:J28" si="0">Mena</f>
        <v>CZK</v>
      </c>
    </row>
    <row r="24" spans="1:10" ht="23.25" hidden="1" customHeight="1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202">
        <f>I23*E23/100</f>
        <v>0</v>
      </c>
      <c r="H24" s="203"/>
      <c r="I24" s="203"/>
      <c r="J24" s="39" t="str">
        <f t="shared" si="0"/>
        <v>CZK</v>
      </c>
    </row>
    <row r="25" spans="1:10" ht="23.25" customHeight="1">
      <c r="A25" s="2"/>
      <c r="B25" s="37" t="s">
        <v>14</v>
      </c>
      <c r="C25" s="58"/>
      <c r="D25" s="59"/>
      <c r="E25" s="63">
        <v>21</v>
      </c>
      <c r="F25" s="38" t="s">
        <v>0</v>
      </c>
      <c r="G25" s="204">
        <f>ZakladDPHZaklVypocet</f>
        <v>0</v>
      </c>
      <c r="H25" s="205"/>
      <c r="I25" s="205"/>
      <c r="J25" s="39" t="str">
        <f t="shared" si="0"/>
        <v>CZK</v>
      </c>
    </row>
    <row r="26" spans="1:10" ht="23.25" hidden="1" customHeight="1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231">
        <f>I25*E25/100</f>
        <v>0</v>
      </c>
      <c r="H26" s="232"/>
      <c r="I26" s="232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233">
        <f>CenaCelkemBezDPH-(ZakladDPHSni+ZakladDPHZakl)</f>
        <v>0</v>
      </c>
      <c r="H27" s="233"/>
      <c r="I27" s="233"/>
      <c r="J27" s="40" t="str">
        <f t="shared" si="0"/>
        <v>CZK</v>
      </c>
    </row>
    <row r="28" spans="1:10" ht="27.75" customHeight="1" thickBot="1">
      <c r="A28" s="2">
        <f>(A27-INT(A27))*100</f>
        <v>0</v>
      </c>
      <c r="B28" s="117" t="s">
        <v>23</v>
      </c>
      <c r="C28" s="118"/>
      <c r="D28" s="118"/>
      <c r="E28" s="119"/>
      <c r="F28" s="120"/>
      <c r="G28" s="212">
        <f>A27</f>
        <v>0</v>
      </c>
      <c r="H28" s="212"/>
      <c r="I28" s="212"/>
      <c r="J28" s="121" t="str">
        <f t="shared" si="0"/>
        <v>CZK</v>
      </c>
    </row>
    <row r="29" spans="1:10" ht="27.75" hidden="1" customHeight="1" thickBot="1">
      <c r="A29" s="2"/>
      <c r="B29" s="117" t="s">
        <v>35</v>
      </c>
      <c r="C29" s="122"/>
      <c r="D29" s="122"/>
      <c r="E29" s="122"/>
      <c r="F29" s="123"/>
      <c r="G29" s="211">
        <f>ZakladDPHSni+DPHSni+ZakladDPHZakl+DPHZakl+Zaokrouhleni</f>
        <v>0</v>
      </c>
      <c r="H29" s="211"/>
      <c r="I29" s="211"/>
      <c r="J29" s="124" t="s">
        <v>69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213"/>
      <c r="E34" s="214"/>
      <c r="G34" s="215"/>
      <c r="H34" s="216"/>
      <c r="I34" s="216"/>
      <c r="J34" s="24"/>
    </row>
    <row r="35" spans="1:10" ht="12.75" customHeight="1">
      <c r="A35" s="2"/>
      <c r="B35" s="2"/>
      <c r="D35" s="201" t="s">
        <v>2</v>
      </c>
      <c r="E35" s="201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8" t="s">
        <v>1</v>
      </c>
      <c r="J38" s="99" t="s">
        <v>0</v>
      </c>
    </row>
    <row r="39" spans="1:10" ht="25.5" hidden="1" customHeight="1">
      <c r="A39" s="89">
        <v>1</v>
      </c>
      <c r="B39" s="100" t="s">
        <v>60</v>
      </c>
      <c r="C39" s="199"/>
      <c r="D39" s="199"/>
      <c r="E39" s="199"/>
      <c r="F39" s="101">
        <f>'SO01 010220021CELK Pol'!AE121+'SO01 010220022CELK Pol'!AE349</f>
        <v>0</v>
      </c>
      <c r="G39" s="102">
        <f>'SO01 010220021CELK Pol'!AF121+'SO01 010220022CELK Pol'!AF349</f>
        <v>0</v>
      </c>
      <c r="H39" s="103"/>
      <c r="I39" s="104">
        <f>F39+G39+H39</f>
        <v>0</v>
      </c>
      <c r="J39" s="105" t="str">
        <f>IF(CenaCelkemVypocet=0,"",I39/CenaCelkemVypocet*100)</f>
        <v/>
      </c>
    </row>
    <row r="40" spans="1:10" ht="25.5" customHeight="1">
      <c r="A40" s="89">
        <v>2</v>
      </c>
      <c r="B40" s="106"/>
      <c r="C40" s="200" t="s">
        <v>61</v>
      </c>
      <c r="D40" s="200"/>
      <c r="E40" s="200"/>
      <c r="F40" s="107"/>
      <c r="G40" s="108"/>
      <c r="H40" s="108"/>
      <c r="I40" s="109"/>
      <c r="J40" s="110"/>
    </row>
    <row r="41" spans="1:10" ht="25.5" customHeight="1">
      <c r="A41" s="89">
        <v>2</v>
      </c>
      <c r="B41" s="106" t="s">
        <v>62</v>
      </c>
      <c r="C41" s="200" t="s">
        <v>63</v>
      </c>
      <c r="D41" s="200"/>
      <c r="E41" s="200"/>
      <c r="F41" s="107">
        <f>'SO01 010220021CELK Pol'!AE121+'SO01 010220022CELK Pol'!AE349</f>
        <v>0</v>
      </c>
      <c r="G41" s="108">
        <f>'SO01 010220021CELK Pol'!AF121+'SO01 010220022CELK Pol'!AF349</f>
        <v>0</v>
      </c>
      <c r="H41" s="108"/>
      <c r="I41" s="109">
        <f>F41+G41+H41</f>
        <v>0</v>
      </c>
      <c r="J41" s="110" t="str">
        <f>IF(CenaCelkemVypocet=0,"",I41/CenaCelkemVypocet*100)</f>
        <v/>
      </c>
    </row>
    <row r="42" spans="1:10" ht="25.5" customHeight="1">
      <c r="A42" s="89">
        <v>3</v>
      </c>
      <c r="B42" s="111" t="s">
        <v>64</v>
      </c>
      <c r="C42" s="199" t="s">
        <v>65</v>
      </c>
      <c r="D42" s="199"/>
      <c r="E42" s="199"/>
      <c r="F42" s="112">
        <f>'SO01 010220021CELK Pol'!AE121</f>
        <v>0</v>
      </c>
      <c r="G42" s="103">
        <f>'SO01 010220021CELK Pol'!AF121</f>
        <v>0</v>
      </c>
      <c r="H42" s="103"/>
      <c r="I42" s="104">
        <f>F42+G42+H42</f>
        <v>0</v>
      </c>
      <c r="J42" s="105" t="str">
        <f>IF(CenaCelkemVypocet=0,"",I42/CenaCelkemVypocet*100)</f>
        <v/>
      </c>
    </row>
    <row r="43" spans="1:10" ht="25.5" customHeight="1">
      <c r="A43" s="89">
        <v>3</v>
      </c>
      <c r="B43" s="111" t="s">
        <v>66</v>
      </c>
      <c r="C43" s="199" t="s">
        <v>67</v>
      </c>
      <c r="D43" s="199"/>
      <c r="E43" s="199"/>
      <c r="F43" s="112">
        <f>'SO01 010220022CELK Pol'!AE349</f>
        <v>0</v>
      </c>
      <c r="G43" s="103">
        <f>'SO01 010220022CELK Pol'!AF349</f>
        <v>0</v>
      </c>
      <c r="H43" s="103"/>
      <c r="I43" s="104">
        <f>F43+G43+H43</f>
        <v>0</v>
      </c>
      <c r="J43" s="105" t="str">
        <f>IF(CenaCelkemVypocet=0,"",I43/CenaCelkemVypocet*100)</f>
        <v/>
      </c>
    </row>
    <row r="44" spans="1:10" ht="25.5" customHeight="1">
      <c r="A44" s="89"/>
      <c r="B44" s="197" t="s">
        <v>68</v>
      </c>
      <c r="C44" s="198"/>
      <c r="D44" s="198"/>
      <c r="E44" s="198"/>
      <c r="F44" s="113">
        <f>SUMIF(A39:A43,"=1",F39:F43)</f>
        <v>0</v>
      </c>
      <c r="G44" s="114">
        <f>SUMIF(A39:A43,"=1",G39:G43)</f>
        <v>0</v>
      </c>
      <c r="H44" s="114">
        <f>SUMIF(A39:A43,"=1",H39:H43)</f>
        <v>0</v>
      </c>
      <c r="I44" s="115">
        <f>SUMIF(A39:A43,"=1",I39:I43)</f>
        <v>0</v>
      </c>
      <c r="J44" s="116">
        <f>SUMIF(A39:A43,"=1",J39:J43)</f>
        <v>0</v>
      </c>
    </row>
    <row r="48" spans="1:10" ht="15.6">
      <c r="B48" s="125" t="s">
        <v>70</v>
      </c>
    </row>
    <row r="50" spans="1:10" ht="25.5" customHeight="1">
      <c r="A50" s="127"/>
      <c r="B50" s="130" t="s">
        <v>17</v>
      </c>
      <c r="C50" s="130" t="s">
        <v>5</v>
      </c>
      <c r="D50" s="131"/>
      <c r="E50" s="131"/>
      <c r="F50" s="132" t="s">
        <v>71</v>
      </c>
      <c r="G50" s="132"/>
      <c r="H50" s="132"/>
      <c r="I50" s="132" t="s">
        <v>29</v>
      </c>
      <c r="J50" s="132" t="s">
        <v>0</v>
      </c>
    </row>
    <row r="51" spans="1:10" ht="36.75" customHeight="1">
      <c r="A51" s="128"/>
      <c r="B51" s="133" t="s">
        <v>72</v>
      </c>
      <c r="C51" s="195" t="s">
        <v>73</v>
      </c>
      <c r="D51" s="196"/>
      <c r="E51" s="196"/>
      <c r="F51" s="139" t="s">
        <v>24</v>
      </c>
      <c r="G51" s="140"/>
      <c r="H51" s="140"/>
      <c r="I51" s="140">
        <f>'SO01 010220021CELK Pol'!G8+'SO01 010220022CELK Pol'!G8</f>
        <v>0</v>
      </c>
      <c r="J51" s="137" t="str">
        <f>IF(I80=0,"",I51/I80*100)</f>
        <v/>
      </c>
    </row>
    <row r="52" spans="1:10" ht="36.75" customHeight="1">
      <c r="A52" s="128"/>
      <c r="B52" s="133" t="s">
        <v>74</v>
      </c>
      <c r="C52" s="195" t="s">
        <v>75</v>
      </c>
      <c r="D52" s="196"/>
      <c r="E52" s="196"/>
      <c r="F52" s="139" t="s">
        <v>24</v>
      </c>
      <c r="G52" s="140"/>
      <c r="H52" s="140"/>
      <c r="I52" s="140">
        <f>'SO01 010220021CELK Pol'!G23+'SO01 010220022CELK Pol'!G17</f>
        <v>0</v>
      </c>
      <c r="J52" s="137" t="str">
        <f>IF(I80=0,"",I52/I80*100)</f>
        <v/>
      </c>
    </row>
    <row r="53" spans="1:10" ht="36.75" customHeight="1">
      <c r="A53" s="128"/>
      <c r="B53" s="133" t="s">
        <v>76</v>
      </c>
      <c r="C53" s="195" t="s">
        <v>77</v>
      </c>
      <c r="D53" s="196"/>
      <c r="E53" s="196"/>
      <c r="F53" s="139" t="s">
        <v>24</v>
      </c>
      <c r="G53" s="140"/>
      <c r="H53" s="140"/>
      <c r="I53" s="140">
        <f>'SO01 010220022CELK Pol'!G30</f>
        <v>0</v>
      </c>
      <c r="J53" s="137" t="str">
        <f>IF(I80=0,"",I53/I80*100)</f>
        <v/>
      </c>
    </row>
    <row r="54" spans="1:10" ht="36.75" customHeight="1">
      <c r="A54" s="128"/>
      <c r="B54" s="133" t="s">
        <v>78</v>
      </c>
      <c r="C54" s="195" t="s">
        <v>79</v>
      </c>
      <c r="D54" s="196"/>
      <c r="E54" s="196"/>
      <c r="F54" s="139" t="s">
        <v>24</v>
      </c>
      <c r="G54" s="140"/>
      <c r="H54" s="140"/>
      <c r="I54" s="140">
        <f>'SO01 010220022CELK Pol'!G52</f>
        <v>0</v>
      </c>
      <c r="J54" s="137" t="str">
        <f>IF(I80=0,"",I54/I80*100)</f>
        <v/>
      </c>
    </row>
    <row r="55" spans="1:10" ht="36.75" customHeight="1">
      <c r="A55" s="128"/>
      <c r="B55" s="133" t="s">
        <v>80</v>
      </c>
      <c r="C55" s="195" t="s">
        <v>81</v>
      </c>
      <c r="D55" s="196"/>
      <c r="E55" s="196"/>
      <c r="F55" s="139" t="s">
        <v>24</v>
      </c>
      <c r="G55" s="140"/>
      <c r="H55" s="140"/>
      <c r="I55" s="140">
        <f>'SO01 010220022CELK Pol'!G56</f>
        <v>0</v>
      </c>
      <c r="J55" s="137" t="str">
        <f>IF(I80=0,"",I55/I80*100)</f>
        <v/>
      </c>
    </row>
    <row r="56" spans="1:10" ht="36.75" customHeight="1">
      <c r="A56" s="128"/>
      <c r="B56" s="133" t="s">
        <v>82</v>
      </c>
      <c r="C56" s="195" t="s">
        <v>83</v>
      </c>
      <c r="D56" s="196"/>
      <c r="E56" s="196"/>
      <c r="F56" s="139" t="s">
        <v>24</v>
      </c>
      <c r="G56" s="140"/>
      <c r="H56" s="140"/>
      <c r="I56" s="140">
        <f>'SO01 010220021CELK Pol'!G28</f>
        <v>0</v>
      </c>
      <c r="J56" s="137" t="str">
        <f>IF(I80=0,"",I56/I80*100)</f>
        <v/>
      </c>
    </row>
    <row r="57" spans="1:10" ht="36.75" customHeight="1">
      <c r="A57" s="128"/>
      <c r="B57" s="133" t="s">
        <v>84</v>
      </c>
      <c r="C57" s="195" t="s">
        <v>85</v>
      </c>
      <c r="D57" s="196"/>
      <c r="E57" s="196"/>
      <c r="F57" s="139" t="s">
        <v>24</v>
      </c>
      <c r="G57" s="140"/>
      <c r="H57" s="140"/>
      <c r="I57" s="140">
        <f>'SO01 010220022CELK Pol'!G71</f>
        <v>0</v>
      </c>
      <c r="J57" s="137" t="str">
        <f>IF(I80=0,"",I57/I80*100)</f>
        <v/>
      </c>
    </row>
    <row r="58" spans="1:10" ht="36.75" customHeight="1">
      <c r="A58" s="128"/>
      <c r="B58" s="133" t="s">
        <v>86</v>
      </c>
      <c r="C58" s="195" t="s">
        <v>87</v>
      </c>
      <c r="D58" s="196"/>
      <c r="E58" s="196"/>
      <c r="F58" s="139" t="s">
        <v>24</v>
      </c>
      <c r="G58" s="140"/>
      <c r="H58" s="140"/>
      <c r="I58" s="140">
        <f>'SO01 010220021CELK Pol'!G32+'SO01 010220022CELK Pol'!G75</f>
        <v>0</v>
      </c>
      <c r="J58" s="137" t="str">
        <f>IF(I80=0,"",I58/I80*100)</f>
        <v/>
      </c>
    </row>
    <row r="59" spans="1:10" ht="36.75" customHeight="1">
      <c r="A59" s="128"/>
      <c r="B59" s="133" t="s">
        <v>88</v>
      </c>
      <c r="C59" s="195" t="s">
        <v>89</v>
      </c>
      <c r="D59" s="196"/>
      <c r="E59" s="196"/>
      <c r="F59" s="139" t="s">
        <v>24</v>
      </c>
      <c r="G59" s="140"/>
      <c r="H59" s="140"/>
      <c r="I59" s="140">
        <f>'SO01 010220022CELK Pol'!G87</f>
        <v>0</v>
      </c>
      <c r="J59" s="137" t="str">
        <f>IF(I80=0,"",I59/I80*100)</f>
        <v/>
      </c>
    </row>
    <row r="60" spans="1:10" ht="36.75" customHeight="1">
      <c r="A60" s="128"/>
      <c r="B60" s="133" t="s">
        <v>90</v>
      </c>
      <c r="C60" s="195" t="s">
        <v>91</v>
      </c>
      <c r="D60" s="196"/>
      <c r="E60" s="196"/>
      <c r="F60" s="139" t="s">
        <v>24</v>
      </c>
      <c r="G60" s="140"/>
      <c r="H60" s="140"/>
      <c r="I60" s="140">
        <f>'SO01 010220021CELK Pol'!G35+'SO01 010220022CELK Pol'!G131</f>
        <v>0</v>
      </c>
      <c r="J60" s="137" t="str">
        <f>IF(I80=0,"",I60/I80*100)</f>
        <v/>
      </c>
    </row>
    <row r="61" spans="1:10" ht="36.75" customHeight="1">
      <c r="A61" s="128"/>
      <c r="B61" s="133" t="s">
        <v>92</v>
      </c>
      <c r="C61" s="195" t="s">
        <v>93</v>
      </c>
      <c r="D61" s="196"/>
      <c r="E61" s="196"/>
      <c r="F61" s="139" t="s">
        <v>25</v>
      </c>
      <c r="G61" s="140"/>
      <c r="H61" s="140"/>
      <c r="I61" s="140">
        <f>'SO01 010220021CELK Pol'!G38+'SO01 010220022CELK Pol'!G134</f>
        <v>0</v>
      </c>
      <c r="J61" s="137" t="str">
        <f>IF(I80=0,"",I61/I80*100)</f>
        <v/>
      </c>
    </row>
    <row r="62" spans="1:10" ht="36.75" customHeight="1">
      <c r="A62" s="128"/>
      <c r="B62" s="133" t="s">
        <v>94</v>
      </c>
      <c r="C62" s="195" t="s">
        <v>95</v>
      </c>
      <c r="D62" s="196"/>
      <c r="E62" s="196"/>
      <c r="F62" s="139" t="s">
        <v>25</v>
      </c>
      <c r="G62" s="140"/>
      <c r="H62" s="140"/>
      <c r="I62" s="140">
        <f>'SO01 010220022CELK Pol'!G148</f>
        <v>0</v>
      </c>
      <c r="J62" s="137" t="str">
        <f>IF(I80=0,"",I62/I80*100)</f>
        <v/>
      </c>
    </row>
    <row r="63" spans="1:10" ht="36.75" customHeight="1">
      <c r="A63" s="128"/>
      <c r="B63" s="133" t="s">
        <v>96</v>
      </c>
      <c r="C63" s="195" t="s">
        <v>97</v>
      </c>
      <c r="D63" s="196"/>
      <c r="E63" s="196"/>
      <c r="F63" s="139" t="s">
        <v>25</v>
      </c>
      <c r="G63" s="140"/>
      <c r="H63" s="140"/>
      <c r="I63" s="140">
        <f>'SO01 010220022CELK Pol'!G151</f>
        <v>0</v>
      </c>
      <c r="J63" s="137" t="str">
        <f>IF(I80=0,"",I63/I80*100)</f>
        <v/>
      </c>
    </row>
    <row r="64" spans="1:10" ht="36.75" customHeight="1">
      <c r="A64" s="128"/>
      <c r="B64" s="133" t="s">
        <v>98</v>
      </c>
      <c r="C64" s="195" t="s">
        <v>99</v>
      </c>
      <c r="D64" s="196"/>
      <c r="E64" s="196"/>
      <c r="F64" s="139" t="s">
        <v>25</v>
      </c>
      <c r="G64" s="140"/>
      <c r="H64" s="140"/>
      <c r="I64" s="140">
        <f>'SO01 010220022CELK Pol'!G158</f>
        <v>0</v>
      </c>
      <c r="J64" s="137" t="str">
        <f>IF(I80=0,"",I64/I80*100)</f>
        <v/>
      </c>
    </row>
    <row r="65" spans="1:10" ht="36.75" customHeight="1">
      <c r="A65" s="128"/>
      <c r="B65" s="133" t="s">
        <v>100</v>
      </c>
      <c r="C65" s="195" t="s">
        <v>101</v>
      </c>
      <c r="D65" s="196"/>
      <c r="E65" s="196"/>
      <c r="F65" s="139" t="s">
        <v>25</v>
      </c>
      <c r="G65" s="140"/>
      <c r="H65" s="140"/>
      <c r="I65" s="140">
        <f>'SO01 010220021CELK Pol'!G43</f>
        <v>0</v>
      </c>
      <c r="J65" s="137" t="str">
        <f>IF(I80=0,"",I65/I80*100)</f>
        <v/>
      </c>
    </row>
    <row r="66" spans="1:10" ht="36.75" customHeight="1">
      <c r="A66" s="128"/>
      <c r="B66" s="133" t="s">
        <v>102</v>
      </c>
      <c r="C66" s="195" t="s">
        <v>103</v>
      </c>
      <c r="D66" s="196"/>
      <c r="E66" s="196"/>
      <c r="F66" s="139" t="s">
        <v>25</v>
      </c>
      <c r="G66" s="140"/>
      <c r="H66" s="140"/>
      <c r="I66" s="140">
        <f>'SO01 010220022CELK Pol'!G166</f>
        <v>0</v>
      </c>
      <c r="J66" s="137" t="str">
        <f>IF(I80=0,"",I66/I80*100)</f>
        <v/>
      </c>
    </row>
    <row r="67" spans="1:10" ht="36.75" customHeight="1">
      <c r="A67" s="128"/>
      <c r="B67" s="133" t="s">
        <v>104</v>
      </c>
      <c r="C67" s="195" t="s">
        <v>105</v>
      </c>
      <c r="D67" s="196"/>
      <c r="E67" s="196"/>
      <c r="F67" s="139" t="s">
        <v>25</v>
      </c>
      <c r="G67" s="140"/>
      <c r="H67" s="140"/>
      <c r="I67" s="140">
        <f>'SO01 010220022CELK Pol'!G171</f>
        <v>0</v>
      </c>
      <c r="J67" s="137" t="str">
        <f>IF(I80=0,"",I67/I80*100)</f>
        <v/>
      </c>
    </row>
    <row r="68" spans="1:10" ht="36.75" customHeight="1">
      <c r="A68" s="128"/>
      <c r="B68" s="133" t="s">
        <v>106</v>
      </c>
      <c r="C68" s="195" t="s">
        <v>107</v>
      </c>
      <c r="D68" s="196"/>
      <c r="E68" s="196"/>
      <c r="F68" s="139" t="s">
        <v>25</v>
      </c>
      <c r="G68" s="140"/>
      <c r="H68" s="140"/>
      <c r="I68" s="140">
        <f>'SO01 010220021CELK Pol'!G51</f>
        <v>0</v>
      </c>
      <c r="J68" s="137" t="str">
        <f>IF(I80=0,"",I68/I80*100)</f>
        <v/>
      </c>
    </row>
    <row r="69" spans="1:10" ht="36.75" customHeight="1">
      <c r="A69" s="128"/>
      <c r="B69" s="133" t="s">
        <v>108</v>
      </c>
      <c r="C69" s="195" t="s">
        <v>109</v>
      </c>
      <c r="D69" s="196"/>
      <c r="E69" s="196"/>
      <c r="F69" s="139" t="s">
        <v>25</v>
      </c>
      <c r="G69" s="140"/>
      <c r="H69" s="140"/>
      <c r="I69" s="140">
        <f>'SO01 010220022CELK Pol'!G176</f>
        <v>0</v>
      </c>
      <c r="J69" s="137" t="str">
        <f>IF(I80=0,"",I69/I80*100)</f>
        <v/>
      </c>
    </row>
    <row r="70" spans="1:10" ht="36.75" customHeight="1">
      <c r="A70" s="128"/>
      <c r="B70" s="133" t="s">
        <v>110</v>
      </c>
      <c r="C70" s="195" t="s">
        <v>111</v>
      </c>
      <c r="D70" s="196"/>
      <c r="E70" s="196"/>
      <c r="F70" s="139" t="s">
        <v>25</v>
      </c>
      <c r="G70" s="140"/>
      <c r="H70" s="140"/>
      <c r="I70" s="140">
        <f>'SO01 010220021CELK Pol'!G77+'SO01 010220022CELK Pol'!G196</f>
        <v>0</v>
      </c>
      <c r="J70" s="137" t="str">
        <f>IF(I80=0,"",I70/I80*100)</f>
        <v/>
      </c>
    </row>
    <row r="71" spans="1:10" ht="36.75" customHeight="1">
      <c r="A71" s="128"/>
      <c r="B71" s="133" t="s">
        <v>112</v>
      </c>
      <c r="C71" s="195" t="s">
        <v>113</v>
      </c>
      <c r="D71" s="196"/>
      <c r="E71" s="196"/>
      <c r="F71" s="139" t="s">
        <v>25</v>
      </c>
      <c r="G71" s="140"/>
      <c r="H71" s="140"/>
      <c r="I71" s="140">
        <f>'SO01 010220021CELK Pol'!G84+'SO01 010220022CELK Pol'!G207</f>
        <v>0</v>
      </c>
      <c r="J71" s="137" t="str">
        <f>IF(I80=0,"",I71/I80*100)</f>
        <v/>
      </c>
    </row>
    <row r="72" spans="1:10" ht="36.75" customHeight="1">
      <c r="A72" s="128"/>
      <c r="B72" s="133" t="s">
        <v>114</v>
      </c>
      <c r="C72" s="195" t="s">
        <v>115</v>
      </c>
      <c r="D72" s="196"/>
      <c r="E72" s="196"/>
      <c r="F72" s="139" t="s">
        <v>25</v>
      </c>
      <c r="G72" s="140"/>
      <c r="H72" s="140"/>
      <c r="I72" s="140">
        <f>'SO01 010220022CELK Pol'!G231</f>
        <v>0</v>
      </c>
      <c r="J72" s="137" t="str">
        <f>IF(I80=0,"",I72/I80*100)</f>
        <v/>
      </c>
    </row>
    <row r="73" spans="1:10" ht="36.75" customHeight="1">
      <c r="A73" s="128"/>
      <c r="B73" s="133" t="s">
        <v>116</v>
      </c>
      <c r="C73" s="195" t="s">
        <v>117</v>
      </c>
      <c r="D73" s="196"/>
      <c r="E73" s="196"/>
      <c r="F73" s="139" t="s">
        <v>25</v>
      </c>
      <c r="G73" s="140"/>
      <c r="H73" s="140"/>
      <c r="I73" s="140">
        <f>'SO01 010220021CELK Pol'!G97+'SO01 010220022CELK Pol'!G252</f>
        <v>0</v>
      </c>
      <c r="J73" s="137" t="str">
        <f>IF(I80=0,"",I73/I80*100)</f>
        <v/>
      </c>
    </row>
    <row r="74" spans="1:10" ht="36.75" customHeight="1">
      <c r="A74" s="128"/>
      <c r="B74" s="133" t="s">
        <v>118</v>
      </c>
      <c r="C74" s="195" t="s">
        <v>119</v>
      </c>
      <c r="D74" s="196"/>
      <c r="E74" s="196"/>
      <c r="F74" s="139" t="s">
        <v>25</v>
      </c>
      <c r="G74" s="140"/>
      <c r="H74" s="140"/>
      <c r="I74" s="140">
        <f>'SO01 010220022CELK Pol'!G268</f>
        <v>0</v>
      </c>
      <c r="J74" s="137" t="str">
        <f>IF(I80=0,"",I74/I80*100)</f>
        <v/>
      </c>
    </row>
    <row r="75" spans="1:10" ht="36.75" customHeight="1">
      <c r="A75" s="128"/>
      <c r="B75" s="133" t="s">
        <v>120</v>
      </c>
      <c r="C75" s="195" t="s">
        <v>121</v>
      </c>
      <c r="D75" s="196"/>
      <c r="E75" s="196"/>
      <c r="F75" s="139" t="s">
        <v>25</v>
      </c>
      <c r="G75" s="140"/>
      <c r="H75" s="140"/>
      <c r="I75" s="140">
        <f>'SO01 010220022CELK Pol'!G271</f>
        <v>0</v>
      </c>
      <c r="J75" s="137" t="str">
        <f>IF(I80=0,"",I75/I80*100)</f>
        <v/>
      </c>
    </row>
    <row r="76" spans="1:10" ht="36.75" customHeight="1">
      <c r="A76" s="128"/>
      <c r="B76" s="133" t="s">
        <v>122</v>
      </c>
      <c r="C76" s="195" t="s">
        <v>123</v>
      </c>
      <c r="D76" s="196"/>
      <c r="E76" s="196"/>
      <c r="F76" s="139" t="s">
        <v>26</v>
      </c>
      <c r="G76" s="140"/>
      <c r="H76" s="140"/>
      <c r="I76" s="140">
        <f>'SO01 010220022CELK Pol'!G300</f>
        <v>0</v>
      </c>
      <c r="J76" s="137" t="str">
        <f>IF(I80=0,"",I76/I80*100)</f>
        <v/>
      </c>
    </row>
    <row r="77" spans="1:10" ht="36.75" customHeight="1">
      <c r="A77" s="128"/>
      <c r="B77" s="133" t="s">
        <v>124</v>
      </c>
      <c r="C77" s="195" t="s">
        <v>125</v>
      </c>
      <c r="D77" s="196"/>
      <c r="E77" s="196"/>
      <c r="F77" s="139" t="s">
        <v>126</v>
      </c>
      <c r="G77" s="140"/>
      <c r="H77" s="140"/>
      <c r="I77" s="140">
        <f>'SO01 010220022CELK Pol'!G329</f>
        <v>0</v>
      </c>
      <c r="J77" s="137" t="str">
        <f>IF(I80=0,"",I77/I80*100)</f>
        <v/>
      </c>
    </row>
    <row r="78" spans="1:10" ht="36.75" customHeight="1">
      <c r="A78" s="128"/>
      <c r="B78" s="133" t="s">
        <v>127</v>
      </c>
      <c r="C78" s="195" t="s">
        <v>27</v>
      </c>
      <c r="D78" s="196"/>
      <c r="E78" s="196"/>
      <c r="F78" s="139" t="s">
        <v>127</v>
      </c>
      <c r="G78" s="140"/>
      <c r="H78" s="140"/>
      <c r="I78" s="140">
        <f>'SO01 010220021CELK Pol'!G108+'SO01 010220022CELK Pol'!G336</f>
        <v>0</v>
      </c>
      <c r="J78" s="137" t="str">
        <f>IF(I80=0,"",I78/I80*100)</f>
        <v/>
      </c>
    </row>
    <row r="79" spans="1:10" ht="36.75" customHeight="1">
      <c r="A79" s="128"/>
      <c r="B79" s="133" t="s">
        <v>128</v>
      </c>
      <c r="C79" s="195" t="s">
        <v>28</v>
      </c>
      <c r="D79" s="196"/>
      <c r="E79" s="196"/>
      <c r="F79" s="139" t="s">
        <v>128</v>
      </c>
      <c r="G79" s="140"/>
      <c r="H79" s="140"/>
      <c r="I79" s="140">
        <f>'SO01 010220021CELK Pol'!G115+'SO01 010220022CELK Pol'!G343</f>
        <v>0</v>
      </c>
      <c r="J79" s="137" t="str">
        <f>IF(I80=0,"",I79/I80*100)</f>
        <v/>
      </c>
    </row>
    <row r="80" spans="1:10" ht="25.5" customHeight="1">
      <c r="A80" s="129"/>
      <c r="B80" s="134" t="s">
        <v>1</v>
      </c>
      <c r="C80" s="135"/>
      <c r="D80" s="136"/>
      <c r="E80" s="136"/>
      <c r="F80" s="141"/>
      <c r="G80" s="142"/>
      <c r="H80" s="142"/>
      <c r="I80" s="142">
        <f>SUM(I51:I79)</f>
        <v>0</v>
      </c>
      <c r="J80" s="138">
        <f>SUM(J51:J79)</f>
        <v>0</v>
      </c>
    </row>
    <row r="81" spans="6:10">
      <c r="F81" s="87"/>
      <c r="G81" s="87"/>
      <c r="H81" s="87"/>
      <c r="I81" s="87"/>
      <c r="J81" s="88"/>
    </row>
    <row r="82" spans="6:10">
      <c r="F82" s="87"/>
      <c r="G82" s="87"/>
      <c r="H82" s="87"/>
      <c r="I82" s="87"/>
      <c r="J82" s="88"/>
    </row>
    <row r="83" spans="6:10">
      <c r="F83" s="87"/>
      <c r="G83" s="87"/>
      <c r="H83" s="87"/>
      <c r="I83" s="87"/>
      <c r="J83" s="88"/>
    </row>
  </sheetData>
  <sheetProtection password="CB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B44:E44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245" t="s">
        <v>6</v>
      </c>
      <c r="B1" s="245"/>
      <c r="C1" s="246"/>
      <c r="D1" s="245"/>
      <c r="E1" s="245"/>
      <c r="F1" s="245"/>
      <c r="G1" s="245"/>
    </row>
    <row r="2" spans="1:7" ht="24.9" customHeight="1">
      <c r="A2" s="49" t="s">
        <v>7</v>
      </c>
      <c r="B2" s="48"/>
      <c r="C2" s="247"/>
      <c r="D2" s="247"/>
      <c r="E2" s="247"/>
      <c r="F2" s="247"/>
      <c r="G2" s="248"/>
    </row>
    <row r="3" spans="1:7" ht="24.9" customHeight="1">
      <c r="A3" s="49" t="s">
        <v>8</v>
      </c>
      <c r="B3" s="48"/>
      <c r="C3" s="247"/>
      <c r="D3" s="247"/>
      <c r="E3" s="247"/>
      <c r="F3" s="247"/>
      <c r="G3" s="248"/>
    </row>
    <row r="4" spans="1:7" ht="24.9" customHeight="1">
      <c r="A4" s="49" t="s">
        <v>9</v>
      </c>
      <c r="B4" s="48"/>
      <c r="C4" s="247"/>
      <c r="D4" s="247"/>
      <c r="E4" s="247"/>
      <c r="F4" s="247"/>
      <c r="G4" s="248"/>
    </row>
    <row r="5" spans="1:7">
      <c r="B5" s="4"/>
      <c r="C5" s="5"/>
      <c r="D5" s="6"/>
    </row>
  </sheetData>
  <sheetProtection password="CB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29" sqref="D29"/>
    </sheetView>
  </sheetViews>
  <sheetFormatPr defaultRowHeight="13.2" outlineLevelRow="1"/>
  <cols>
    <col min="1" max="1" width="3.44140625" customWidth="1"/>
    <col min="2" max="2" width="12.6640625" style="126" customWidth="1"/>
    <col min="3" max="3" width="63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253" t="s">
        <v>129</v>
      </c>
      <c r="B1" s="253"/>
      <c r="C1" s="253"/>
      <c r="D1" s="253"/>
      <c r="E1" s="253"/>
      <c r="F1" s="253"/>
      <c r="G1" s="253"/>
      <c r="AG1" t="s">
        <v>130</v>
      </c>
    </row>
    <row r="2" spans="1:60" ht="25.05" customHeight="1">
      <c r="A2" s="144" t="s">
        <v>7</v>
      </c>
      <c r="B2" s="48" t="s">
        <v>44</v>
      </c>
      <c r="C2" s="254" t="s">
        <v>45</v>
      </c>
      <c r="D2" s="255"/>
      <c r="E2" s="255"/>
      <c r="F2" s="255"/>
      <c r="G2" s="256"/>
      <c r="AG2" t="s">
        <v>131</v>
      </c>
    </row>
    <row r="3" spans="1:60" ht="25.05" customHeight="1">
      <c r="A3" s="144" t="s">
        <v>8</v>
      </c>
      <c r="B3" s="48" t="s">
        <v>62</v>
      </c>
      <c r="C3" s="254" t="s">
        <v>63</v>
      </c>
      <c r="D3" s="255"/>
      <c r="E3" s="255"/>
      <c r="F3" s="255"/>
      <c r="G3" s="256"/>
      <c r="AC3" s="126" t="s">
        <v>131</v>
      </c>
      <c r="AG3" t="s">
        <v>132</v>
      </c>
    </row>
    <row r="4" spans="1:60" ht="25.05" customHeight="1">
      <c r="A4" s="145" t="s">
        <v>9</v>
      </c>
      <c r="B4" s="146" t="s">
        <v>64</v>
      </c>
      <c r="C4" s="257" t="s">
        <v>65</v>
      </c>
      <c r="D4" s="258"/>
      <c r="E4" s="258"/>
      <c r="F4" s="258"/>
      <c r="G4" s="259"/>
      <c r="AG4" t="s">
        <v>133</v>
      </c>
    </row>
    <row r="5" spans="1:60">
      <c r="D5" s="10"/>
    </row>
    <row r="6" spans="1:60" ht="39.6">
      <c r="A6" s="148" t="s">
        <v>134</v>
      </c>
      <c r="B6" s="150" t="s">
        <v>135</v>
      </c>
      <c r="C6" s="150" t="s">
        <v>136</v>
      </c>
      <c r="D6" s="149" t="s">
        <v>137</v>
      </c>
      <c r="E6" s="148" t="s">
        <v>138</v>
      </c>
      <c r="F6" s="147" t="s">
        <v>139</v>
      </c>
      <c r="G6" s="148" t="s">
        <v>29</v>
      </c>
      <c r="H6" s="151" t="s">
        <v>30</v>
      </c>
      <c r="I6" s="151" t="s">
        <v>140</v>
      </c>
      <c r="J6" s="151" t="s">
        <v>31</v>
      </c>
      <c r="K6" s="151" t="s">
        <v>141</v>
      </c>
      <c r="L6" s="151" t="s">
        <v>142</v>
      </c>
      <c r="M6" s="151" t="s">
        <v>143</v>
      </c>
      <c r="N6" s="151" t="s">
        <v>144</v>
      </c>
      <c r="O6" s="151" t="s">
        <v>145</v>
      </c>
      <c r="P6" s="151" t="s">
        <v>146</v>
      </c>
      <c r="Q6" s="151" t="s">
        <v>147</v>
      </c>
      <c r="R6" s="151" t="s">
        <v>148</v>
      </c>
      <c r="S6" s="151" t="s">
        <v>149</v>
      </c>
      <c r="T6" s="151" t="s">
        <v>150</v>
      </c>
      <c r="U6" s="151" t="s">
        <v>151</v>
      </c>
      <c r="V6" s="151" t="s">
        <v>152</v>
      </c>
      <c r="W6" s="151" t="s">
        <v>153</v>
      </c>
      <c r="X6" s="151" t="s">
        <v>154</v>
      </c>
    </row>
    <row r="7" spans="1:60" hidden="1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>
      <c r="A8" s="165" t="s">
        <v>155</v>
      </c>
      <c r="B8" s="166" t="s">
        <v>72</v>
      </c>
      <c r="C8" s="187" t="s">
        <v>73</v>
      </c>
      <c r="D8" s="167"/>
      <c r="E8" s="168"/>
      <c r="F8" s="169"/>
      <c r="G8" s="169">
        <f>SUMIF(AG9:AG22,"&lt;&gt;NOR",G9:G22)</f>
        <v>0</v>
      </c>
      <c r="H8" s="169"/>
      <c r="I8" s="169">
        <f>SUM(I9:I22)</f>
        <v>0</v>
      </c>
      <c r="J8" s="169"/>
      <c r="K8" s="169">
        <f>SUM(K9:K22)</f>
        <v>0</v>
      </c>
      <c r="L8" s="169"/>
      <c r="M8" s="169">
        <f>SUM(M9:M22)</f>
        <v>0</v>
      </c>
      <c r="N8" s="169"/>
      <c r="O8" s="169">
        <f>SUM(O9:O22)</f>
        <v>1.1599999999999999</v>
      </c>
      <c r="P8" s="169"/>
      <c r="Q8" s="169">
        <f>SUM(Q9:Q22)</f>
        <v>0</v>
      </c>
      <c r="R8" s="169"/>
      <c r="S8" s="169"/>
      <c r="T8" s="170"/>
      <c r="U8" s="164"/>
      <c r="V8" s="164">
        <f>SUM(V9:V22)</f>
        <v>47.84</v>
      </c>
      <c r="W8" s="164"/>
      <c r="X8" s="164"/>
      <c r="AG8" t="s">
        <v>156</v>
      </c>
    </row>
    <row r="9" spans="1:60" ht="30.6" outlineLevel="1">
      <c r="A9" s="171">
        <v>1</v>
      </c>
      <c r="B9" s="172" t="s">
        <v>157</v>
      </c>
      <c r="C9" s="188" t="s">
        <v>158</v>
      </c>
      <c r="D9" s="173" t="s">
        <v>159</v>
      </c>
      <c r="E9" s="174">
        <v>9.5753000000000004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15</v>
      </c>
      <c r="M9" s="176">
        <f>G9*(1+L9/100)</f>
        <v>0</v>
      </c>
      <c r="N9" s="176">
        <v>3.4110000000000001E-2</v>
      </c>
      <c r="O9" s="176">
        <f>ROUND(E9*N9,2)</f>
        <v>0.33</v>
      </c>
      <c r="P9" s="176">
        <v>0</v>
      </c>
      <c r="Q9" s="176">
        <f>ROUND(E9*P9,2)</f>
        <v>0</v>
      </c>
      <c r="R9" s="176" t="s">
        <v>160</v>
      </c>
      <c r="S9" s="176" t="s">
        <v>161</v>
      </c>
      <c r="T9" s="177" t="s">
        <v>161</v>
      </c>
      <c r="U9" s="161">
        <v>0.99</v>
      </c>
      <c r="V9" s="161">
        <f>ROUND(E9*U9,2)</f>
        <v>9.48</v>
      </c>
      <c r="W9" s="161"/>
      <c r="X9" s="161" t="s">
        <v>162</v>
      </c>
      <c r="Y9" s="152"/>
      <c r="Z9" s="152"/>
      <c r="AA9" s="152"/>
      <c r="AB9" s="152"/>
      <c r="AC9" s="152"/>
      <c r="AD9" s="152"/>
      <c r="AE9" s="152"/>
      <c r="AF9" s="152"/>
      <c r="AG9" s="152" t="s">
        <v>163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>
      <c r="A10" s="159"/>
      <c r="B10" s="160"/>
      <c r="C10" s="249" t="s">
        <v>164</v>
      </c>
      <c r="D10" s="250"/>
      <c r="E10" s="250"/>
      <c r="F10" s="250"/>
      <c r="G10" s="250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2"/>
      <c r="Z10" s="152"/>
      <c r="AA10" s="152"/>
      <c r="AB10" s="152"/>
      <c r="AC10" s="152"/>
      <c r="AD10" s="152"/>
      <c r="AE10" s="152"/>
      <c r="AF10" s="152"/>
      <c r="AG10" s="152" t="s">
        <v>165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78" t="str">
        <f>C10</f>
        <v>zřízení nosné konstrukce příčky, vložení tepelné izolace tl. do 5 cm, montáž desek, tmelení spár Q2 a úprava rohů. Včetně dodávek materiálu.</v>
      </c>
      <c r="BB10" s="152"/>
      <c r="BC10" s="152"/>
      <c r="BD10" s="152"/>
      <c r="BE10" s="152"/>
      <c r="BF10" s="152"/>
      <c r="BG10" s="152"/>
      <c r="BH10" s="152"/>
    </row>
    <row r="11" spans="1:60" outlineLevel="1">
      <c r="A11" s="159"/>
      <c r="B11" s="160"/>
      <c r="C11" s="189" t="s">
        <v>166</v>
      </c>
      <c r="D11" s="162"/>
      <c r="E11" s="163">
        <v>9.5753000000000004</v>
      </c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2"/>
      <c r="Z11" s="152"/>
      <c r="AA11" s="152"/>
      <c r="AB11" s="152"/>
      <c r="AC11" s="152"/>
      <c r="AD11" s="152"/>
      <c r="AE11" s="152"/>
      <c r="AF11" s="152"/>
      <c r="AG11" s="152" t="s">
        <v>167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0.399999999999999" outlineLevel="1">
      <c r="A12" s="171">
        <v>2</v>
      </c>
      <c r="B12" s="172" t="s">
        <v>168</v>
      </c>
      <c r="C12" s="188" t="s">
        <v>169</v>
      </c>
      <c r="D12" s="173" t="s">
        <v>159</v>
      </c>
      <c r="E12" s="174">
        <v>52.779760000000003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15</v>
      </c>
      <c r="M12" s="176">
        <f>G12*(1+L12/100)</f>
        <v>0</v>
      </c>
      <c r="N12" s="176">
        <v>0</v>
      </c>
      <c r="O12" s="176">
        <f>ROUND(E12*N12,2)</f>
        <v>0</v>
      </c>
      <c r="P12" s="176">
        <v>0</v>
      </c>
      <c r="Q12" s="176">
        <f>ROUND(E12*P12,2)</f>
        <v>0</v>
      </c>
      <c r="R12" s="176" t="s">
        <v>160</v>
      </c>
      <c r="S12" s="176" t="s">
        <v>161</v>
      </c>
      <c r="T12" s="177" t="s">
        <v>161</v>
      </c>
      <c r="U12" s="161">
        <v>0.15</v>
      </c>
      <c r="V12" s="161">
        <f>ROUND(E12*U12,2)</f>
        <v>7.92</v>
      </c>
      <c r="W12" s="161"/>
      <c r="X12" s="161" t="s">
        <v>162</v>
      </c>
      <c r="Y12" s="152"/>
      <c r="Z12" s="152"/>
      <c r="AA12" s="152"/>
      <c r="AB12" s="152"/>
      <c r="AC12" s="152"/>
      <c r="AD12" s="152"/>
      <c r="AE12" s="152"/>
      <c r="AF12" s="152"/>
      <c r="AG12" s="152" t="s">
        <v>163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ht="20.399999999999999" outlineLevel="1">
      <c r="A13" s="159"/>
      <c r="B13" s="160"/>
      <c r="C13" s="189" t="s">
        <v>170</v>
      </c>
      <c r="D13" s="162"/>
      <c r="E13" s="163">
        <v>49.779760000000003</v>
      </c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52"/>
      <c r="Z13" s="152"/>
      <c r="AA13" s="152"/>
      <c r="AB13" s="152"/>
      <c r="AC13" s="152"/>
      <c r="AD13" s="152"/>
      <c r="AE13" s="152"/>
      <c r="AF13" s="152"/>
      <c r="AG13" s="152" t="s">
        <v>167</v>
      </c>
      <c r="AH13" s="152">
        <v>0</v>
      </c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>
      <c r="A14" s="159"/>
      <c r="B14" s="160"/>
      <c r="C14" s="189" t="s">
        <v>171</v>
      </c>
      <c r="D14" s="162"/>
      <c r="E14" s="163">
        <v>3</v>
      </c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52"/>
      <c r="Z14" s="152"/>
      <c r="AA14" s="152"/>
      <c r="AB14" s="152"/>
      <c r="AC14" s="152"/>
      <c r="AD14" s="152"/>
      <c r="AE14" s="152"/>
      <c r="AF14" s="152"/>
      <c r="AG14" s="152" t="s">
        <v>167</v>
      </c>
      <c r="AH14" s="152">
        <v>0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ht="30.6" outlineLevel="1">
      <c r="A15" s="171">
        <v>3</v>
      </c>
      <c r="B15" s="172" t="s">
        <v>172</v>
      </c>
      <c r="C15" s="188" t="s">
        <v>173</v>
      </c>
      <c r="D15" s="173" t="s">
        <v>174</v>
      </c>
      <c r="E15" s="174">
        <v>1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15</v>
      </c>
      <c r="M15" s="176">
        <f>G15*(1+L15/100)</f>
        <v>0</v>
      </c>
      <c r="N15" s="176">
        <v>5.6899999999999997E-3</v>
      </c>
      <c r="O15" s="176">
        <f>ROUND(E15*N15,2)</f>
        <v>0.01</v>
      </c>
      <c r="P15" s="176">
        <v>0</v>
      </c>
      <c r="Q15" s="176">
        <f>ROUND(E15*P15,2)</f>
        <v>0</v>
      </c>
      <c r="R15" s="176" t="s">
        <v>160</v>
      </c>
      <c r="S15" s="176" t="s">
        <v>161</v>
      </c>
      <c r="T15" s="177" t="s">
        <v>161</v>
      </c>
      <c r="U15" s="161">
        <v>0.66</v>
      </c>
      <c r="V15" s="161">
        <f>ROUND(E15*U15,2)</f>
        <v>0.66</v>
      </c>
      <c r="W15" s="161"/>
      <c r="X15" s="161" t="s">
        <v>162</v>
      </c>
      <c r="Y15" s="152"/>
      <c r="Z15" s="152"/>
      <c r="AA15" s="152"/>
      <c r="AB15" s="152"/>
      <c r="AC15" s="152"/>
      <c r="AD15" s="152"/>
      <c r="AE15" s="152"/>
      <c r="AF15" s="152"/>
      <c r="AG15" s="152" t="s">
        <v>163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>
      <c r="A16" s="159"/>
      <c r="B16" s="160"/>
      <c r="C16" s="189" t="s">
        <v>175</v>
      </c>
      <c r="D16" s="162"/>
      <c r="E16" s="163">
        <v>1</v>
      </c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52"/>
      <c r="Z16" s="152"/>
      <c r="AA16" s="152"/>
      <c r="AB16" s="152"/>
      <c r="AC16" s="152"/>
      <c r="AD16" s="152"/>
      <c r="AE16" s="152"/>
      <c r="AF16" s="152"/>
      <c r="AG16" s="152" t="s">
        <v>167</v>
      </c>
      <c r="AH16" s="152">
        <v>0</v>
      </c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>
      <c r="A17" s="171">
        <v>4</v>
      </c>
      <c r="B17" s="172" t="s">
        <v>176</v>
      </c>
      <c r="C17" s="188" t="s">
        <v>177</v>
      </c>
      <c r="D17" s="173" t="s">
        <v>159</v>
      </c>
      <c r="E17" s="174">
        <v>0.28570000000000001</v>
      </c>
      <c r="F17" s="175"/>
      <c r="G17" s="176">
        <f>ROUND(E17*F17,2)</f>
        <v>0</v>
      </c>
      <c r="H17" s="175"/>
      <c r="I17" s="176">
        <f>ROUND(E17*H17,2)</f>
        <v>0</v>
      </c>
      <c r="J17" s="175"/>
      <c r="K17" s="176">
        <f>ROUND(E17*J17,2)</f>
        <v>0</v>
      </c>
      <c r="L17" s="176">
        <v>15</v>
      </c>
      <c r="M17" s="176">
        <f>G17*(1+L17/100)</f>
        <v>0</v>
      </c>
      <c r="N17" s="176">
        <v>4.5679999999999998E-2</v>
      </c>
      <c r="O17" s="176">
        <f>ROUND(E17*N17,2)</f>
        <v>0.01</v>
      </c>
      <c r="P17" s="176">
        <v>0</v>
      </c>
      <c r="Q17" s="176">
        <f>ROUND(E17*P17,2)</f>
        <v>0</v>
      </c>
      <c r="R17" s="176" t="s">
        <v>160</v>
      </c>
      <c r="S17" s="176" t="s">
        <v>161</v>
      </c>
      <c r="T17" s="177" t="s">
        <v>161</v>
      </c>
      <c r="U17" s="161">
        <v>0.75800000000000001</v>
      </c>
      <c r="V17" s="161">
        <f>ROUND(E17*U17,2)</f>
        <v>0.22</v>
      </c>
      <c r="W17" s="161"/>
      <c r="X17" s="161" t="s">
        <v>162</v>
      </c>
      <c r="Y17" s="152"/>
      <c r="Z17" s="152"/>
      <c r="AA17" s="152"/>
      <c r="AB17" s="152"/>
      <c r="AC17" s="152"/>
      <c r="AD17" s="152"/>
      <c r="AE17" s="152"/>
      <c r="AF17" s="152"/>
      <c r="AG17" s="152" t="s">
        <v>163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>
      <c r="A18" s="159"/>
      <c r="B18" s="160"/>
      <c r="C18" s="189" t="s">
        <v>178</v>
      </c>
      <c r="D18" s="162"/>
      <c r="E18" s="163">
        <v>0.28570000000000001</v>
      </c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52"/>
      <c r="Z18" s="152"/>
      <c r="AA18" s="152"/>
      <c r="AB18" s="152"/>
      <c r="AC18" s="152"/>
      <c r="AD18" s="152"/>
      <c r="AE18" s="152"/>
      <c r="AF18" s="152"/>
      <c r="AG18" s="152" t="s">
        <v>167</v>
      </c>
      <c r="AH18" s="152">
        <v>0</v>
      </c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30.6" outlineLevel="1">
      <c r="A19" s="171">
        <v>5</v>
      </c>
      <c r="B19" s="172" t="s">
        <v>179</v>
      </c>
      <c r="C19" s="188" t="s">
        <v>180</v>
      </c>
      <c r="D19" s="173" t="s">
        <v>159</v>
      </c>
      <c r="E19" s="174">
        <v>8.8165300000000002</v>
      </c>
      <c r="F19" s="175"/>
      <c r="G19" s="176">
        <f>ROUND(E19*F19,2)</f>
        <v>0</v>
      </c>
      <c r="H19" s="175"/>
      <c r="I19" s="176">
        <f>ROUND(E19*H19,2)</f>
        <v>0</v>
      </c>
      <c r="J19" s="175"/>
      <c r="K19" s="176">
        <f>ROUND(E19*J19,2)</f>
        <v>0</v>
      </c>
      <c r="L19" s="176">
        <v>15</v>
      </c>
      <c r="M19" s="176">
        <f>G19*(1+L19/100)</f>
        <v>0</v>
      </c>
      <c r="N19" s="176">
        <v>1.3440000000000001E-2</v>
      </c>
      <c r="O19" s="176">
        <f>ROUND(E19*N19,2)</f>
        <v>0.12</v>
      </c>
      <c r="P19" s="176">
        <v>0</v>
      </c>
      <c r="Q19" s="176">
        <f>ROUND(E19*P19,2)</f>
        <v>0</v>
      </c>
      <c r="R19" s="176" t="s">
        <v>160</v>
      </c>
      <c r="S19" s="176" t="s">
        <v>161</v>
      </c>
      <c r="T19" s="177" t="s">
        <v>181</v>
      </c>
      <c r="U19" s="161">
        <v>0.8</v>
      </c>
      <c r="V19" s="161">
        <f>ROUND(E19*U19,2)</f>
        <v>7.05</v>
      </c>
      <c r="W19" s="161"/>
      <c r="X19" s="161" t="s">
        <v>162</v>
      </c>
      <c r="Y19" s="152"/>
      <c r="Z19" s="152"/>
      <c r="AA19" s="152"/>
      <c r="AB19" s="152"/>
      <c r="AC19" s="152"/>
      <c r="AD19" s="152"/>
      <c r="AE19" s="152"/>
      <c r="AF19" s="152"/>
      <c r="AG19" s="152" t="s">
        <v>163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>
      <c r="A20" s="159"/>
      <c r="B20" s="160"/>
      <c r="C20" s="189" t="s">
        <v>182</v>
      </c>
      <c r="D20" s="162"/>
      <c r="E20" s="163">
        <v>8.8165300000000002</v>
      </c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52"/>
      <c r="Z20" s="152"/>
      <c r="AA20" s="152"/>
      <c r="AB20" s="152"/>
      <c r="AC20" s="152"/>
      <c r="AD20" s="152"/>
      <c r="AE20" s="152"/>
      <c r="AF20" s="152"/>
      <c r="AG20" s="152" t="s">
        <v>167</v>
      </c>
      <c r="AH20" s="152">
        <v>0</v>
      </c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30.6" outlineLevel="1">
      <c r="A21" s="171">
        <v>6</v>
      </c>
      <c r="B21" s="172" t="s">
        <v>183</v>
      </c>
      <c r="C21" s="188" t="s">
        <v>184</v>
      </c>
      <c r="D21" s="173" t="s">
        <v>159</v>
      </c>
      <c r="E21" s="174">
        <v>23.749839999999999</v>
      </c>
      <c r="F21" s="175"/>
      <c r="G21" s="176">
        <f>ROUND(E21*F21,2)</f>
        <v>0</v>
      </c>
      <c r="H21" s="175"/>
      <c r="I21" s="176">
        <f>ROUND(E21*H21,2)</f>
        <v>0</v>
      </c>
      <c r="J21" s="175"/>
      <c r="K21" s="176">
        <f>ROUND(E21*J21,2)</f>
        <v>0</v>
      </c>
      <c r="L21" s="176">
        <v>15</v>
      </c>
      <c r="M21" s="176">
        <f>G21*(1+L21/100)</f>
        <v>0</v>
      </c>
      <c r="N21" s="176">
        <v>2.9190000000000001E-2</v>
      </c>
      <c r="O21" s="176">
        <f>ROUND(E21*N21,2)</f>
        <v>0.69</v>
      </c>
      <c r="P21" s="176">
        <v>0</v>
      </c>
      <c r="Q21" s="176">
        <f>ROUND(E21*P21,2)</f>
        <v>0</v>
      </c>
      <c r="R21" s="176" t="s">
        <v>160</v>
      </c>
      <c r="S21" s="176" t="s">
        <v>161</v>
      </c>
      <c r="T21" s="177" t="s">
        <v>181</v>
      </c>
      <c r="U21" s="161">
        <v>0.94799999999999995</v>
      </c>
      <c r="V21" s="161">
        <f>ROUND(E21*U21,2)</f>
        <v>22.51</v>
      </c>
      <c r="W21" s="161"/>
      <c r="X21" s="161" t="s">
        <v>162</v>
      </c>
      <c r="Y21" s="152"/>
      <c r="Z21" s="152"/>
      <c r="AA21" s="152"/>
      <c r="AB21" s="152"/>
      <c r="AC21" s="152"/>
      <c r="AD21" s="152"/>
      <c r="AE21" s="152"/>
      <c r="AF21" s="152"/>
      <c r="AG21" s="152" t="s">
        <v>163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>
      <c r="A22" s="159"/>
      <c r="B22" s="160"/>
      <c r="C22" s="189" t="s">
        <v>185</v>
      </c>
      <c r="D22" s="162"/>
      <c r="E22" s="163">
        <v>23.749839999999999</v>
      </c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52"/>
      <c r="Z22" s="152"/>
      <c r="AA22" s="152"/>
      <c r="AB22" s="152"/>
      <c r="AC22" s="152"/>
      <c r="AD22" s="152"/>
      <c r="AE22" s="152"/>
      <c r="AF22" s="152"/>
      <c r="AG22" s="152" t="s">
        <v>167</v>
      </c>
      <c r="AH22" s="152">
        <v>0</v>
      </c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>
      <c r="A23" s="165" t="s">
        <v>155</v>
      </c>
      <c r="B23" s="166" t="s">
        <v>74</v>
      </c>
      <c r="C23" s="187" t="s">
        <v>75</v>
      </c>
      <c r="D23" s="167"/>
      <c r="E23" s="168"/>
      <c r="F23" s="169"/>
      <c r="G23" s="169">
        <f>SUMIF(AG24:AG27,"&lt;&gt;NOR",G24:G27)</f>
        <v>0</v>
      </c>
      <c r="H23" s="169"/>
      <c r="I23" s="169">
        <f>SUM(I24:I27)</f>
        <v>0</v>
      </c>
      <c r="J23" s="169"/>
      <c r="K23" s="169">
        <f>SUM(K24:K27)</f>
        <v>0</v>
      </c>
      <c r="L23" s="169"/>
      <c r="M23" s="169">
        <f>SUM(M24:M27)</f>
        <v>0</v>
      </c>
      <c r="N23" s="169"/>
      <c r="O23" s="169">
        <f>SUM(O24:O27)</f>
        <v>0.05</v>
      </c>
      <c r="P23" s="169"/>
      <c r="Q23" s="169">
        <f>SUM(Q24:Q27)</f>
        <v>0</v>
      </c>
      <c r="R23" s="169"/>
      <c r="S23" s="169"/>
      <c r="T23" s="170"/>
      <c r="U23" s="164"/>
      <c r="V23" s="164">
        <f>SUM(V24:V27)</f>
        <v>3.49</v>
      </c>
      <c r="W23" s="164"/>
      <c r="X23" s="164"/>
      <c r="AG23" t="s">
        <v>156</v>
      </c>
    </row>
    <row r="24" spans="1:60" ht="30.6" outlineLevel="1">
      <c r="A24" s="171">
        <v>7</v>
      </c>
      <c r="B24" s="172" t="s">
        <v>186</v>
      </c>
      <c r="C24" s="188" t="s">
        <v>187</v>
      </c>
      <c r="D24" s="173" t="s">
        <v>159</v>
      </c>
      <c r="E24" s="174">
        <v>2.44</v>
      </c>
      <c r="F24" s="175"/>
      <c r="G24" s="176">
        <f>ROUND(E24*F24,2)</f>
        <v>0</v>
      </c>
      <c r="H24" s="175"/>
      <c r="I24" s="176">
        <f>ROUND(E24*H24,2)</f>
        <v>0</v>
      </c>
      <c r="J24" s="175"/>
      <c r="K24" s="176">
        <f>ROUND(E24*J24,2)</f>
        <v>0</v>
      </c>
      <c r="L24" s="176">
        <v>15</v>
      </c>
      <c r="M24" s="176">
        <f>G24*(1+L24/100)</f>
        <v>0</v>
      </c>
      <c r="N24" s="176">
        <v>1.8460000000000001E-2</v>
      </c>
      <c r="O24" s="176">
        <f>ROUND(E24*N24,2)</f>
        <v>0.05</v>
      </c>
      <c r="P24" s="176">
        <v>0</v>
      </c>
      <c r="Q24" s="176">
        <f>ROUND(E24*P24,2)</f>
        <v>0</v>
      </c>
      <c r="R24" s="176" t="s">
        <v>160</v>
      </c>
      <c r="S24" s="176" t="s">
        <v>161</v>
      </c>
      <c r="T24" s="177" t="s">
        <v>161</v>
      </c>
      <c r="U24" s="161">
        <v>1</v>
      </c>
      <c r="V24" s="161">
        <f>ROUND(E24*U24,2)</f>
        <v>2.44</v>
      </c>
      <c r="W24" s="161"/>
      <c r="X24" s="161" t="s">
        <v>162</v>
      </c>
      <c r="Y24" s="152"/>
      <c r="Z24" s="152"/>
      <c r="AA24" s="152"/>
      <c r="AB24" s="152"/>
      <c r="AC24" s="152"/>
      <c r="AD24" s="152"/>
      <c r="AE24" s="152"/>
      <c r="AF24" s="152"/>
      <c r="AG24" s="152" t="s">
        <v>163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>
      <c r="A25" s="159"/>
      <c r="B25" s="160"/>
      <c r="C25" s="189" t="s">
        <v>188</v>
      </c>
      <c r="D25" s="162"/>
      <c r="E25" s="163">
        <v>2.44</v>
      </c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52"/>
      <c r="Z25" s="152"/>
      <c r="AA25" s="152"/>
      <c r="AB25" s="152"/>
      <c r="AC25" s="152"/>
      <c r="AD25" s="152"/>
      <c r="AE25" s="152"/>
      <c r="AF25" s="152"/>
      <c r="AG25" s="152" t="s">
        <v>167</v>
      </c>
      <c r="AH25" s="152">
        <v>0</v>
      </c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20.399999999999999" outlineLevel="1">
      <c r="A26" s="171">
        <v>8</v>
      </c>
      <c r="B26" s="172" t="s">
        <v>189</v>
      </c>
      <c r="C26" s="188" t="s">
        <v>190</v>
      </c>
      <c r="D26" s="173" t="s">
        <v>159</v>
      </c>
      <c r="E26" s="174">
        <v>2.44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15</v>
      </c>
      <c r="M26" s="176">
        <f>G26*(1+L26/100)</f>
        <v>0</v>
      </c>
      <c r="N26" s="176">
        <v>0</v>
      </c>
      <c r="O26" s="176">
        <f>ROUND(E26*N26,2)</f>
        <v>0</v>
      </c>
      <c r="P26" s="176">
        <v>0</v>
      </c>
      <c r="Q26" s="176">
        <f>ROUND(E26*P26,2)</f>
        <v>0</v>
      </c>
      <c r="R26" s="176" t="s">
        <v>160</v>
      </c>
      <c r="S26" s="176" t="s">
        <v>161</v>
      </c>
      <c r="T26" s="177" t="s">
        <v>161</v>
      </c>
      <c r="U26" s="161">
        <v>0.43</v>
      </c>
      <c r="V26" s="161">
        <f>ROUND(E26*U26,2)</f>
        <v>1.05</v>
      </c>
      <c r="W26" s="161"/>
      <c r="X26" s="161" t="s">
        <v>162</v>
      </c>
      <c r="Y26" s="152"/>
      <c r="Z26" s="152"/>
      <c r="AA26" s="152"/>
      <c r="AB26" s="152"/>
      <c r="AC26" s="152"/>
      <c r="AD26" s="152"/>
      <c r="AE26" s="152"/>
      <c r="AF26" s="152"/>
      <c r="AG26" s="152" t="s">
        <v>163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>
      <c r="A27" s="159"/>
      <c r="B27" s="160"/>
      <c r="C27" s="189" t="s">
        <v>188</v>
      </c>
      <c r="D27" s="162"/>
      <c r="E27" s="163">
        <v>2.44</v>
      </c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52"/>
      <c r="Z27" s="152"/>
      <c r="AA27" s="152"/>
      <c r="AB27" s="152"/>
      <c r="AC27" s="152"/>
      <c r="AD27" s="152"/>
      <c r="AE27" s="152"/>
      <c r="AF27" s="152"/>
      <c r="AG27" s="152" t="s">
        <v>167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>
      <c r="A28" s="165" t="s">
        <v>155</v>
      </c>
      <c r="B28" s="166" t="s">
        <v>82</v>
      </c>
      <c r="C28" s="187" t="s">
        <v>83</v>
      </c>
      <c r="D28" s="167"/>
      <c r="E28" s="168"/>
      <c r="F28" s="169"/>
      <c r="G28" s="169">
        <f>SUMIF(AG29:AG31,"&lt;&gt;NOR",G29:G31)</f>
        <v>0</v>
      </c>
      <c r="H28" s="169"/>
      <c r="I28" s="169">
        <f>SUM(I29:I31)</f>
        <v>0</v>
      </c>
      <c r="J28" s="169"/>
      <c r="K28" s="169">
        <f>SUM(K29:K31)</f>
        <v>0</v>
      </c>
      <c r="L28" s="169"/>
      <c r="M28" s="169">
        <f>SUM(M29:M31)</f>
        <v>0</v>
      </c>
      <c r="N28" s="169"/>
      <c r="O28" s="169">
        <f>SUM(O29:O31)</f>
        <v>0.04</v>
      </c>
      <c r="P28" s="169"/>
      <c r="Q28" s="169">
        <f>SUM(Q29:Q31)</f>
        <v>0</v>
      </c>
      <c r="R28" s="169"/>
      <c r="S28" s="169"/>
      <c r="T28" s="170"/>
      <c r="U28" s="164"/>
      <c r="V28" s="164">
        <f>SUM(V29:V31)</f>
        <v>2</v>
      </c>
      <c r="W28" s="164"/>
      <c r="X28" s="164"/>
      <c r="AG28" t="s">
        <v>156</v>
      </c>
    </row>
    <row r="29" spans="1:60" ht="30.6" outlineLevel="1">
      <c r="A29" s="171">
        <v>9</v>
      </c>
      <c r="B29" s="172" t="s">
        <v>191</v>
      </c>
      <c r="C29" s="188" t="s">
        <v>725</v>
      </c>
      <c r="D29" s="173" t="s">
        <v>174</v>
      </c>
      <c r="E29" s="174">
        <v>1</v>
      </c>
      <c r="F29" s="175"/>
      <c r="G29" s="176">
        <f>ROUND(E29*F29,2)</f>
        <v>0</v>
      </c>
      <c r="H29" s="175"/>
      <c r="I29" s="176">
        <f>ROUND(E29*H29,2)</f>
        <v>0</v>
      </c>
      <c r="J29" s="175"/>
      <c r="K29" s="176">
        <f>ROUND(E29*J29,2)</f>
        <v>0</v>
      </c>
      <c r="L29" s="176">
        <v>15</v>
      </c>
      <c r="M29" s="176">
        <f>G29*(1+L29/100)</f>
        <v>0</v>
      </c>
      <c r="N29" s="176">
        <v>3.7650000000000003E-2</v>
      </c>
      <c r="O29" s="176">
        <f>ROUND(E29*N29,2)</f>
        <v>0.04</v>
      </c>
      <c r="P29" s="176">
        <v>0</v>
      </c>
      <c r="Q29" s="176">
        <f>ROUND(E29*P29,2)</f>
        <v>0</v>
      </c>
      <c r="R29" s="176" t="s">
        <v>160</v>
      </c>
      <c r="S29" s="176" t="s">
        <v>161</v>
      </c>
      <c r="T29" s="177" t="s">
        <v>181</v>
      </c>
      <c r="U29" s="161">
        <v>2</v>
      </c>
      <c r="V29" s="161">
        <f>ROUND(E29*U29,2)</f>
        <v>2</v>
      </c>
      <c r="W29" s="161"/>
      <c r="X29" s="161" t="s">
        <v>162</v>
      </c>
      <c r="Y29" s="152"/>
      <c r="Z29" s="152"/>
      <c r="AA29" s="152"/>
      <c r="AB29" s="152"/>
      <c r="AC29" s="152"/>
      <c r="AD29" s="152"/>
      <c r="AE29" s="152"/>
      <c r="AF29" s="152"/>
      <c r="AG29" s="152" t="s">
        <v>163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>
      <c r="A30" s="159"/>
      <c r="B30" s="160"/>
      <c r="C30" s="249" t="s">
        <v>192</v>
      </c>
      <c r="D30" s="250"/>
      <c r="E30" s="250"/>
      <c r="F30" s="250"/>
      <c r="G30" s="250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52"/>
      <c r="Z30" s="152"/>
      <c r="AA30" s="152"/>
      <c r="AB30" s="152"/>
      <c r="AC30" s="152"/>
      <c r="AD30" s="152"/>
      <c r="AE30" s="152"/>
      <c r="AF30" s="152"/>
      <c r="AG30" s="152" t="s">
        <v>165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>
      <c r="A31" s="159"/>
      <c r="B31" s="160"/>
      <c r="C31" s="189" t="s">
        <v>175</v>
      </c>
      <c r="D31" s="162"/>
      <c r="E31" s="163">
        <v>1</v>
      </c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52"/>
      <c r="Z31" s="152"/>
      <c r="AA31" s="152"/>
      <c r="AB31" s="152"/>
      <c r="AC31" s="152"/>
      <c r="AD31" s="152"/>
      <c r="AE31" s="152"/>
      <c r="AF31" s="152"/>
      <c r="AG31" s="152" t="s">
        <v>167</v>
      </c>
      <c r="AH31" s="152">
        <v>0</v>
      </c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>
      <c r="A32" s="165" t="s">
        <v>155</v>
      </c>
      <c r="B32" s="166" t="s">
        <v>86</v>
      </c>
      <c r="C32" s="187" t="s">
        <v>87</v>
      </c>
      <c r="D32" s="167"/>
      <c r="E32" s="168"/>
      <c r="F32" s="169"/>
      <c r="G32" s="169">
        <f>SUMIF(AG33:AG34,"&lt;&gt;NOR",G33:G34)</f>
        <v>0</v>
      </c>
      <c r="H32" s="169"/>
      <c r="I32" s="169">
        <f>SUM(I33:I34)</f>
        <v>0</v>
      </c>
      <c r="J32" s="169"/>
      <c r="K32" s="169">
        <f>SUM(K33:K34)</f>
        <v>0</v>
      </c>
      <c r="L32" s="169"/>
      <c r="M32" s="169">
        <f>SUM(M33:M34)</f>
        <v>0</v>
      </c>
      <c r="N32" s="169"/>
      <c r="O32" s="169">
        <f>SUM(O33:O34)</f>
        <v>0.04</v>
      </c>
      <c r="P32" s="169"/>
      <c r="Q32" s="169">
        <f>SUM(Q33:Q34)</f>
        <v>0</v>
      </c>
      <c r="R32" s="169"/>
      <c r="S32" s="169"/>
      <c r="T32" s="170"/>
      <c r="U32" s="164"/>
      <c r="V32" s="164">
        <f>SUM(V33:V34)</f>
        <v>2.8</v>
      </c>
      <c r="W32" s="164"/>
      <c r="X32" s="164"/>
      <c r="AG32" t="s">
        <v>156</v>
      </c>
    </row>
    <row r="33" spans="1:60" ht="20.399999999999999" outlineLevel="1">
      <c r="A33" s="171">
        <v>10</v>
      </c>
      <c r="B33" s="172" t="s">
        <v>193</v>
      </c>
      <c r="C33" s="188" t="s">
        <v>194</v>
      </c>
      <c r="D33" s="173" t="s">
        <v>195</v>
      </c>
      <c r="E33" s="174">
        <v>2</v>
      </c>
      <c r="F33" s="175"/>
      <c r="G33" s="176">
        <f>ROUND(E33*F33,2)</f>
        <v>0</v>
      </c>
      <c r="H33" s="175"/>
      <c r="I33" s="176">
        <f>ROUND(E33*H33,2)</f>
        <v>0</v>
      </c>
      <c r="J33" s="175"/>
      <c r="K33" s="176">
        <f>ROUND(E33*J33,2)</f>
        <v>0</v>
      </c>
      <c r="L33" s="176">
        <v>15</v>
      </c>
      <c r="M33" s="176">
        <f>G33*(1+L33/100)</f>
        <v>0</v>
      </c>
      <c r="N33" s="176">
        <v>1.8579999999999999E-2</v>
      </c>
      <c r="O33" s="176">
        <f>ROUND(E33*N33,2)</f>
        <v>0.04</v>
      </c>
      <c r="P33" s="176">
        <v>0</v>
      </c>
      <c r="Q33" s="176">
        <f>ROUND(E33*P33,2)</f>
        <v>0</v>
      </c>
      <c r="R33" s="176" t="s">
        <v>160</v>
      </c>
      <c r="S33" s="176" t="s">
        <v>161</v>
      </c>
      <c r="T33" s="177" t="s">
        <v>181</v>
      </c>
      <c r="U33" s="161">
        <v>1.4</v>
      </c>
      <c r="V33" s="161">
        <f>ROUND(E33*U33,2)</f>
        <v>2.8</v>
      </c>
      <c r="W33" s="161"/>
      <c r="X33" s="161" t="s">
        <v>162</v>
      </c>
      <c r="Y33" s="152"/>
      <c r="Z33" s="152"/>
      <c r="AA33" s="152"/>
      <c r="AB33" s="152"/>
      <c r="AC33" s="152"/>
      <c r="AD33" s="152"/>
      <c r="AE33" s="152"/>
      <c r="AF33" s="152"/>
      <c r="AG33" s="152" t="s">
        <v>163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>
      <c r="A34" s="159"/>
      <c r="B34" s="160"/>
      <c r="C34" s="189" t="s">
        <v>196</v>
      </c>
      <c r="D34" s="162"/>
      <c r="E34" s="163">
        <v>2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52"/>
      <c r="Z34" s="152"/>
      <c r="AA34" s="152"/>
      <c r="AB34" s="152"/>
      <c r="AC34" s="152"/>
      <c r="AD34" s="152"/>
      <c r="AE34" s="152"/>
      <c r="AF34" s="152"/>
      <c r="AG34" s="152" t="s">
        <v>167</v>
      </c>
      <c r="AH34" s="152">
        <v>0</v>
      </c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>
      <c r="A35" s="165" t="s">
        <v>155</v>
      </c>
      <c r="B35" s="166" t="s">
        <v>90</v>
      </c>
      <c r="C35" s="187" t="s">
        <v>91</v>
      </c>
      <c r="D35" s="167"/>
      <c r="E35" s="168"/>
      <c r="F35" s="169"/>
      <c r="G35" s="169">
        <f>SUMIF(AG36:AG37,"&lt;&gt;NOR",G36:G37)</f>
        <v>0</v>
      </c>
      <c r="H35" s="169"/>
      <c r="I35" s="169">
        <f>SUM(I36:I37)</f>
        <v>0</v>
      </c>
      <c r="J35" s="169"/>
      <c r="K35" s="169">
        <f>SUM(K36:K37)</f>
        <v>0</v>
      </c>
      <c r="L35" s="169"/>
      <c r="M35" s="169">
        <f>SUM(M36:M37)</f>
        <v>0</v>
      </c>
      <c r="N35" s="169"/>
      <c r="O35" s="169">
        <f>SUM(O36:O37)</f>
        <v>0</v>
      </c>
      <c r="P35" s="169"/>
      <c r="Q35" s="169">
        <f>SUM(Q36:Q37)</f>
        <v>0</v>
      </c>
      <c r="R35" s="169"/>
      <c r="S35" s="169"/>
      <c r="T35" s="170"/>
      <c r="U35" s="164"/>
      <c r="V35" s="164">
        <f>SUM(V36:V37)</f>
        <v>3.29</v>
      </c>
      <c r="W35" s="164"/>
      <c r="X35" s="164"/>
      <c r="AG35" t="s">
        <v>156</v>
      </c>
    </row>
    <row r="36" spans="1:60" ht="30.6" outlineLevel="1">
      <c r="A36" s="171">
        <v>11</v>
      </c>
      <c r="B36" s="172" t="s">
        <v>197</v>
      </c>
      <c r="C36" s="188" t="s">
        <v>198</v>
      </c>
      <c r="D36" s="173" t="s">
        <v>199</v>
      </c>
      <c r="E36" s="174">
        <v>1.2769600000000001</v>
      </c>
      <c r="F36" s="175"/>
      <c r="G36" s="176">
        <f>ROUND(E36*F36,2)</f>
        <v>0</v>
      </c>
      <c r="H36" s="175"/>
      <c r="I36" s="176">
        <f>ROUND(E36*H36,2)</f>
        <v>0</v>
      </c>
      <c r="J36" s="175"/>
      <c r="K36" s="176">
        <f>ROUND(E36*J36,2)</f>
        <v>0</v>
      </c>
      <c r="L36" s="176">
        <v>15</v>
      </c>
      <c r="M36" s="176">
        <f>G36*(1+L36/100)</f>
        <v>0</v>
      </c>
      <c r="N36" s="176">
        <v>0</v>
      </c>
      <c r="O36" s="176">
        <f>ROUND(E36*N36,2)</f>
        <v>0</v>
      </c>
      <c r="P36" s="176">
        <v>0</v>
      </c>
      <c r="Q36" s="176">
        <f>ROUND(E36*P36,2)</f>
        <v>0</v>
      </c>
      <c r="R36" s="176" t="s">
        <v>200</v>
      </c>
      <c r="S36" s="176" t="s">
        <v>161</v>
      </c>
      <c r="T36" s="177" t="s">
        <v>161</v>
      </c>
      <c r="U36" s="161">
        <v>2.577</v>
      </c>
      <c r="V36" s="161">
        <f>ROUND(E36*U36,2)</f>
        <v>3.29</v>
      </c>
      <c r="W36" s="161"/>
      <c r="X36" s="161" t="s">
        <v>201</v>
      </c>
      <c r="Y36" s="152"/>
      <c r="Z36" s="152"/>
      <c r="AA36" s="152"/>
      <c r="AB36" s="152"/>
      <c r="AC36" s="152"/>
      <c r="AD36" s="152"/>
      <c r="AE36" s="152"/>
      <c r="AF36" s="152"/>
      <c r="AG36" s="152" t="s">
        <v>202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>
      <c r="A37" s="159"/>
      <c r="B37" s="160"/>
      <c r="C37" s="249" t="s">
        <v>203</v>
      </c>
      <c r="D37" s="250"/>
      <c r="E37" s="250"/>
      <c r="F37" s="250"/>
      <c r="G37" s="250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52"/>
      <c r="Z37" s="152"/>
      <c r="AA37" s="152"/>
      <c r="AB37" s="152"/>
      <c r="AC37" s="152"/>
      <c r="AD37" s="152"/>
      <c r="AE37" s="152"/>
      <c r="AF37" s="152"/>
      <c r="AG37" s="152" t="s">
        <v>165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>
      <c r="A38" s="165" t="s">
        <v>155</v>
      </c>
      <c r="B38" s="166" t="s">
        <v>92</v>
      </c>
      <c r="C38" s="187" t="s">
        <v>93</v>
      </c>
      <c r="D38" s="167"/>
      <c r="E38" s="168"/>
      <c r="F38" s="169"/>
      <c r="G38" s="169">
        <f>SUMIF(AG39:AG42,"&lt;&gt;NOR",G39:G42)</f>
        <v>0</v>
      </c>
      <c r="H38" s="169"/>
      <c r="I38" s="169">
        <f>SUM(I39:I42)</f>
        <v>0</v>
      </c>
      <c r="J38" s="169"/>
      <c r="K38" s="169">
        <f>SUM(K39:K42)</f>
        <v>0</v>
      </c>
      <c r="L38" s="169"/>
      <c r="M38" s="169">
        <f>SUM(M39:M42)</f>
        <v>0</v>
      </c>
      <c r="N38" s="169"/>
      <c r="O38" s="169">
        <f>SUM(O39:O42)</f>
        <v>0</v>
      </c>
      <c r="P38" s="169"/>
      <c r="Q38" s="169">
        <f>SUM(Q39:Q42)</f>
        <v>0</v>
      </c>
      <c r="R38" s="169"/>
      <c r="S38" s="169"/>
      <c r="T38" s="170"/>
      <c r="U38" s="164"/>
      <c r="V38" s="164">
        <f>SUM(V39:V42)</f>
        <v>0.44</v>
      </c>
      <c r="W38" s="164"/>
      <c r="X38" s="164"/>
      <c r="AG38" t="s">
        <v>156</v>
      </c>
    </row>
    <row r="39" spans="1:60" ht="20.399999999999999" outlineLevel="1">
      <c r="A39" s="171">
        <v>12</v>
      </c>
      <c r="B39" s="172" t="s">
        <v>204</v>
      </c>
      <c r="C39" s="188" t="s">
        <v>205</v>
      </c>
      <c r="D39" s="173" t="s">
        <v>159</v>
      </c>
      <c r="E39" s="174">
        <v>2.44</v>
      </c>
      <c r="F39" s="175"/>
      <c r="G39" s="176">
        <f>ROUND(E39*F39,2)</f>
        <v>0</v>
      </c>
      <c r="H39" s="175"/>
      <c r="I39" s="176">
        <f>ROUND(E39*H39,2)</f>
        <v>0</v>
      </c>
      <c r="J39" s="175"/>
      <c r="K39" s="176">
        <f>ROUND(E39*J39,2)</f>
        <v>0</v>
      </c>
      <c r="L39" s="176">
        <v>15</v>
      </c>
      <c r="M39" s="176">
        <f>G39*(1+L39/100)</f>
        <v>0</v>
      </c>
      <c r="N39" s="176">
        <v>2.2000000000000001E-4</v>
      </c>
      <c r="O39" s="176">
        <f>ROUND(E39*N39,2)</f>
        <v>0</v>
      </c>
      <c r="P39" s="176">
        <v>0</v>
      </c>
      <c r="Q39" s="176">
        <f>ROUND(E39*P39,2)</f>
        <v>0</v>
      </c>
      <c r="R39" s="176" t="s">
        <v>206</v>
      </c>
      <c r="S39" s="176" t="s">
        <v>161</v>
      </c>
      <c r="T39" s="177" t="s">
        <v>161</v>
      </c>
      <c r="U39" s="161">
        <v>0.18</v>
      </c>
      <c r="V39" s="161">
        <f>ROUND(E39*U39,2)</f>
        <v>0.44</v>
      </c>
      <c r="W39" s="161"/>
      <c r="X39" s="161" t="s">
        <v>162</v>
      </c>
      <c r="Y39" s="152"/>
      <c r="Z39" s="152"/>
      <c r="AA39" s="152"/>
      <c r="AB39" s="152"/>
      <c r="AC39" s="152"/>
      <c r="AD39" s="152"/>
      <c r="AE39" s="152"/>
      <c r="AF39" s="152"/>
      <c r="AG39" s="152" t="s">
        <v>163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>
      <c r="A40" s="159"/>
      <c r="B40" s="160"/>
      <c r="C40" s="189" t="s">
        <v>207</v>
      </c>
      <c r="D40" s="162"/>
      <c r="E40" s="163">
        <v>2.44</v>
      </c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52"/>
      <c r="Z40" s="152"/>
      <c r="AA40" s="152"/>
      <c r="AB40" s="152"/>
      <c r="AC40" s="152"/>
      <c r="AD40" s="152"/>
      <c r="AE40" s="152"/>
      <c r="AF40" s="152"/>
      <c r="AG40" s="152" t="s">
        <v>167</v>
      </c>
      <c r="AH40" s="152">
        <v>0</v>
      </c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>
      <c r="A41" s="171">
        <v>13</v>
      </c>
      <c r="B41" s="172" t="s">
        <v>208</v>
      </c>
      <c r="C41" s="188" t="s">
        <v>209</v>
      </c>
      <c r="D41" s="173" t="s">
        <v>199</v>
      </c>
      <c r="E41" s="174">
        <v>5.4000000000000001E-4</v>
      </c>
      <c r="F41" s="175"/>
      <c r="G41" s="176">
        <f>ROUND(E41*F41,2)</f>
        <v>0</v>
      </c>
      <c r="H41" s="175"/>
      <c r="I41" s="176">
        <f>ROUND(E41*H41,2)</f>
        <v>0</v>
      </c>
      <c r="J41" s="175"/>
      <c r="K41" s="176">
        <f>ROUND(E41*J41,2)</f>
        <v>0</v>
      </c>
      <c r="L41" s="176">
        <v>15</v>
      </c>
      <c r="M41" s="176">
        <f>G41*(1+L41/100)</f>
        <v>0</v>
      </c>
      <c r="N41" s="176">
        <v>0</v>
      </c>
      <c r="O41" s="176">
        <f>ROUND(E41*N41,2)</f>
        <v>0</v>
      </c>
      <c r="P41" s="176">
        <v>0</v>
      </c>
      <c r="Q41" s="176">
        <f>ROUND(E41*P41,2)</f>
        <v>0</v>
      </c>
      <c r="R41" s="176" t="s">
        <v>206</v>
      </c>
      <c r="S41" s="176" t="s">
        <v>161</v>
      </c>
      <c r="T41" s="177" t="s">
        <v>161</v>
      </c>
      <c r="U41" s="161">
        <v>1.966</v>
      </c>
      <c r="V41" s="161">
        <f>ROUND(E41*U41,2)</f>
        <v>0</v>
      </c>
      <c r="W41" s="161"/>
      <c r="X41" s="161" t="s">
        <v>201</v>
      </c>
      <c r="Y41" s="152"/>
      <c r="Z41" s="152"/>
      <c r="AA41" s="152"/>
      <c r="AB41" s="152"/>
      <c r="AC41" s="152"/>
      <c r="AD41" s="152"/>
      <c r="AE41" s="152"/>
      <c r="AF41" s="152"/>
      <c r="AG41" s="152" t="s">
        <v>202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>
      <c r="A42" s="159"/>
      <c r="B42" s="160"/>
      <c r="C42" s="249" t="s">
        <v>210</v>
      </c>
      <c r="D42" s="250"/>
      <c r="E42" s="250"/>
      <c r="F42" s="250"/>
      <c r="G42" s="250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52"/>
      <c r="Z42" s="152"/>
      <c r="AA42" s="152"/>
      <c r="AB42" s="152"/>
      <c r="AC42" s="152"/>
      <c r="AD42" s="152"/>
      <c r="AE42" s="152"/>
      <c r="AF42" s="152"/>
      <c r="AG42" s="152" t="s">
        <v>165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>
      <c r="A43" s="165" t="s">
        <v>155</v>
      </c>
      <c r="B43" s="166" t="s">
        <v>100</v>
      </c>
      <c r="C43" s="187" t="s">
        <v>101</v>
      </c>
      <c r="D43" s="167"/>
      <c r="E43" s="168"/>
      <c r="F43" s="169"/>
      <c r="G43" s="169">
        <f>SUMIF(AG44:AG50,"&lt;&gt;NOR",G44:G50)</f>
        <v>0</v>
      </c>
      <c r="H43" s="169"/>
      <c r="I43" s="169">
        <f>SUM(I44:I50)</f>
        <v>0</v>
      </c>
      <c r="J43" s="169"/>
      <c r="K43" s="169">
        <f>SUM(K44:K50)</f>
        <v>0</v>
      </c>
      <c r="L43" s="169"/>
      <c r="M43" s="169">
        <f>SUM(M44:M50)</f>
        <v>0</v>
      </c>
      <c r="N43" s="169"/>
      <c r="O43" s="169">
        <f>SUM(O44:O50)</f>
        <v>0</v>
      </c>
      <c r="P43" s="169"/>
      <c r="Q43" s="169">
        <f>SUM(Q44:Q50)</f>
        <v>0</v>
      </c>
      <c r="R43" s="169"/>
      <c r="S43" s="169"/>
      <c r="T43" s="170"/>
      <c r="U43" s="164"/>
      <c r="V43" s="164">
        <f>SUM(V44:V50)</f>
        <v>0</v>
      </c>
      <c r="W43" s="164"/>
      <c r="X43" s="164"/>
      <c r="AG43" t="s">
        <v>156</v>
      </c>
    </row>
    <row r="44" spans="1:60" outlineLevel="1">
      <c r="A44" s="179">
        <v>14</v>
      </c>
      <c r="B44" s="180" t="s">
        <v>211</v>
      </c>
      <c r="C44" s="190" t="s">
        <v>212</v>
      </c>
      <c r="D44" s="181" t="s">
        <v>213</v>
      </c>
      <c r="E44" s="182">
        <v>1</v>
      </c>
      <c r="F44" s="183"/>
      <c r="G44" s="184">
        <f t="shared" ref="G44:G50" si="0">ROUND(E44*F44,2)</f>
        <v>0</v>
      </c>
      <c r="H44" s="183"/>
      <c r="I44" s="184">
        <f t="shared" ref="I44:I50" si="1">ROUND(E44*H44,2)</f>
        <v>0</v>
      </c>
      <c r="J44" s="183"/>
      <c r="K44" s="184">
        <f t="shared" ref="K44:K50" si="2">ROUND(E44*J44,2)</f>
        <v>0</v>
      </c>
      <c r="L44" s="184">
        <v>15</v>
      </c>
      <c r="M44" s="184">
        <f t="shared" ref="M44:M50" si="3">G44*(1+L44/100)</f>
        <v>0</v>
      </c>
      <c r="N44" s="184">
        <v>0</v>
      </c>
      <c r="O44" s="184">
        <f t="shared" ref="O44:O50" si="4">ROUND(E44*N44,2)</f>
        <v>0</v>
      </c>
      <c r="P44" s="184">
        <v>0</v>
      </c>
      <c r="Q44" s="184">
        <f t="shared" ref="Q44:Q50" si="5">ROUND(E44*P44,2)</f>
        <v>0</v>
      </c>
      <c r="R44" s="184"/>
      <c r="S44" s="184" t="s">
        <v>214</v>
      </c>
      <c r="T44" s="185" t="s">
        <v>181</v>
      </c>
      <c r="U44" s="161">
        <v>0</v>
      </c>
      <c r="V44" s="161">
        <f t="shared" ref="V44:V50" si="6">ROUND(E44*U44,2)</f>
        <v>0</v>
      </c>
      <c r="W44" s="161"/>
      <c r="X44" s="161" t="s">
        <v>162</v>
      </c>
      <c r="Y44" s="152"/>
      <c r="Z44" s="152"/>
      <c r="AA44" s="152"/>
      <c r="AB44" s="152"/>
      <c r="AC44" s="152"/>
      <c r="AD44" s="152"/>
      <c r="AE44" s="152"/>
      <c r="AF44" s="152"/>
      <c r="AG44" s="152" t="s">
        <v>215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>
      <c r="A45" s="179">
        <v>15</v>
      </c>
      <c r="B45" s="180" t="s">
        <v>216</v>
      </c>
      <c r="C45" s="190" t="s">
        <v>217</v>
      </c>
      <c r="D45" s="181" t="s">
        <v>195</v>
      </c>
      <c r="E45" s="182">
        <v>15</v>
      </c>
      <c r="F45" s="183"/>
      <c r="G45" s="184">
        <f t="shared" si="0"/>
        <v>0</v>
      </c>
      <c r="H45" s="183"/>
      <c r="I45" s="184">
        <f t="shared" si="1"/>
        <v>0</v>
      </c>
      <c r="J45" s="183"/>
      <c r="K45" s="184">
        <f t="shared" si="2"/>
        <v>0</v>
      </c>
      <c r="L45" s="184">
        <v>15</v>
      </c>
      <c r="M45" s="184">
        <f t="shared" si="3"/>
        <v>0</v>
      </c>
      <c r="N45" s="184">
        <v>0</v>
      </c>
      <c r="O45" s="184">
        <f t="shared" si="4"/>
        <v>0</v>
      </c>
      <c r="P45" s="184">
        <v>0</v>
      </c>
      <c r="Q45" s="184">
        <f t="shared" si="5"/>
        <v>0</v>
      </c>
      <c r="R45" s="184"/>
      <c r="S45" s="184" t="s">
        <v>214</v>
      </c>
      <c r="T45" s="185" t="s">
        <v>181</v>
      </c>
      <c r="U45" s="161">
        <v>0</v>
      </c>
      <c r="V45" s="161">
        <f t="shared" si="6"/>
        <v>0</v>
      </c>
      <c r="W45" s="161"/>
      <c r="X45" s="161" t="s">
        <v>162</v>
      </c>
      <c r="Y45" s="152"/>
      <c r="Z45" s="152"/>
      <c r="AA45" s="152"/>
      <c r="AB45" s="152"/>
      <c r="AC45" s="152"/>
      <c r="AD45" s="152"/>
      <c r="AE45" s="152"/>
      <c r="AF45" s="152"/>
      <c r="AG45" s="152" t="s">
        <v>215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>
      <c r="A46" s="179">
        <v>16</v>
      </c>
      <c r="B46" s="180" t="s">
        <v>218</v>
      </c>
      <c r="C46" s="190" t="s">
        <v>219</v>
      </c>
      <c r="D46" s="181" t="s">
        <v>213</v>
      </c>
      <c r="E46" s="182">
        <v>1</v>
      </c>
      <c r="F46" s="183"/>
      <c r="G46" s="184">
        <f t="shared" si="0"/>
        <v>0</v>
      </c>
      <c r="H46" s="183"/>
      <c r="I46" s="184">
        <f t="shared" si="1"/>
        <v>0</v>
      </c>
      <c r="J46" s="183"/>
      <c r="K46" s="184">
        <f t="shared" si="2"/>
        <v>0</v>
      </c>
      <c r="L46" s="184">
        <v>15</v>
      </c>
      <c r="M46" s="184">
        <f t="shared" si="3"/>
        <v>0</v>
      </c>
      <c r="N46" s="184">
        <v>0</v>
      </c>
      <c r="O46" s="184">
        <f t="shared" si="4"/>
        <v>0</v>
      </c>
      <c r="P46" s="184">
        <v>0</v>
      </c>
      <c r="Q46" s="184">
        <f t="shared" si="5"/>
        <v>0</v>
      </c>
      <c r="R46" s="184"/>
      <c r="S46" s="184" t="s">
        <v>214</v>
      </c>
      <c r="T46" s="185" t="s">
        <v>181</v>
      </c>
      <c r="U46" s="161">
        <v>0</v>
      </c>
      <c r="V46" s="161">
        <f t="shared" si="6"/>
        <v>0</v>
      </c>
      <c r="W46" s="161"/>
      <c r="X46" s="161" t="s">
        <v>220</v>
      </c>
      <c r="Y46" s="152"/>
      <c r="Z46" s="152"/>
      <c r="AA46" s="152"/>
      <c r="AB46" s="152"/>
      <c r="AC46" s="152"/>
      <c r="AD46" s="152"/>
      <c r="AE46" s="152"/>
      <c r="AF46" s="152"/>
      <c r="AG46" s="152" t="s">
        <v>221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>
      <c r="A47" s="179">
        <v>17</v>
      </c>
      <c r="B47" s="180" t="s">
        <v>222</v>
      </c>
      <c r="C47" s="190" t="s">
        <v>223</v>
      </c>
      <c r="D47" s="181" t="s">
        <v>224</v>
      </c>
      <c r="E47" s="182">
        <v>1</v>
      </c>
      <c r="F47" s="183"/>
      <c r="G47" s="184">
        <f t="shared" si="0"/>
        <v>0</v>
      </c>
      <c r="H47" s="183"/>
      <c r="I47" s="184">
        <f t="shared" si="1"/>
        <v>0</v>
      </c>
      <c r="J47" s="183"/>
      <c r="K47" s="184">
        <f t="shared" si="2"/>
        <v>0</v>
      </c>
      <c r="L47" s="184">
        <v>15</v>
      </c>
      <c r="M47" s="184">
        <f t="shared" si="3"/>
        <v>0</v>
      </c>
      <c r="N47" s="184">
        <v>0</v>
      </c>
      <c r="O47" s="184">
        <f t="shared" si="4"/>
        <v>0</v>
      </c>
      <c r="P47" s="184">
        <v>0</v>
      </c>
      <c r="Q47" s="184">
        <f t="shared" si="5"/>
        <v>0</v>
      </c>
      <c r="R47" s="184"/>
      <c r="S47" s="184" t="s">
        <v>214</v>
      </c>
      <c r="T47" s="185" t="s">
        <v>181</v>
      </c>
      <c r="U47" s="161">
        <v>0</v>
      </c>
      <c r="V47" s="161">
        <f t="shared" si="6"/>
        <v>0</v>
      </c>
      <c r="W47" s="161"/>
      <c r="X47" s="161" t="s">
        <v>220</v>
      </c>
      <c r="Y47" s="152"/>
      <c r="Z47" s="152"/>
      <c r="AA47" s="152"/>
      <c r="AB47" s="152"/>
      <c r="AC47" s="152"/>
      <c r="AD47" s="152"/>
      <c r="AE47" s="152"/>
      <c r="AF47" s="152"/>
      <c r="AG47" s="152" t="s">
        <v>221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>
      <c r="A48" s="179">
        <v>18</v>
      </c>
      <c r="B48" s="180" t="s">
        <v>225</v>
      </c>
      <c r="C48" s="190" t="s">
        <v>226</v>
      </c>
      <c r="D48" s="181" t="s">
        <v>224</v>
      </c>
      <c r="E48" s="182">
        <v>1</v>
      </c>
      <c r="F48" s="183"/>
      <c r="G48" s="184">
        <f t="shared" si="0"/>
        <v>0</v>
      </c>
      <c r="H48" s="183"/>
      <c r="I48" s="184">
        <f t="shared" si="1"/>
        <v>0</v>
      </c>
      <c r="J48" s="183"/>
      <c r="K48" s="184">
        <f t="shared" si="2"/>
        <v>0</v>
      </c>
      <c r="L48" s="184">
        <v>15</v>
      </c>
      <c r="M48" s="184">
        <f t="shared" si="3"/>
        <v>0</v>
      </c>
      <c r="N48" s="184">
        <v>0</v>
      </c>
      <c r="O48" s="184">
        <f t="shared" si="4"/>
        <v>0</v>
      </c>
      <c r="P48" s="184">
        <v>0</v>
      </c>
      <c r="Q48" s="184">
        <f t="shared" si="5"/>
        <v>0</v>
      </c>
      <c r="R48" s="184"/>
      <c r="S48" s="184" t="s">
        <v>214</v>
      </c>
      <c r="T48" s="185" t="s">
        <v>181</v>
      </c>
      <c r="U48" s="161">
        <v>0</v>
      </c>
      <c r="V48" s="161">
        <f t="shared" si="6"/>
        <v>0</v>
      </c>
      <c r="W48" s="161"/>
      <c r="X48" s="161" t="s">
        <v>220</v>
      </c>
      <c r="Y48" s="152"/>
      <c r="Z48" s="152"/>
      <c r="AA48" s="152"/>
      <c r="AB48" s="152"/>
      <c r="AC48" s="152"/>
      <c r="AD48" s="152"/>
      <c r="AE48" s="152"/>
      <c r="AF48" s="152"/>
      <c r="AG48" s="152" t="s">
        <v>221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>
      <c r="A49" s="179">
        <v>19</v>
      </c>
      <c r="B49" s="180" t="s">
        <v>227</v>
      </c>
      <c r="C49" s="190" t="s">
        <v>228</v>
      </c>
      <c r="D49" s="181" t="s">
        <v>213</v>
      </c>
      <c r="E49" s="182">
        <v>1</v>
      </c>
      <c r="F49" s="183"/>
      <c r="G49" s="184">
        <f t="shared" si="0"/>
        <v>0</v>
      </c>
      <c r="H49" s="183"/>
      <c r="I49" s="184">
        <f t="shared" si="1"/>
        <v>0</v>
      </c>
      <c r="J49" s="183"/>
      <c r="K49" s="184">
        <f t="shared" si="2"/>
        <v>0</v>
      </c>
      <c r="L49" s="184">
        <v>15</v>
      </c>
      <c r="M49" s="184">
        <f t="shared" si="3"/>
        <v>0</v>
      </c>
      <c r="N49" s="184">
        <v>0</v>
      </c>
      <c r="O49" s="184">
        <f t="shared" si="4"/>
        <v>0</v>
      </c>
      <c r="P49" s="184">
        <v>0</v>
      </c>
      <c r="Q49" s="184">
        <f t="shared" si="5"/>
        <v>0</v>
      </c>
      <c r="R49" s="184"/>
      <c r="S49" s="184" t="s">
        <v>214</v>
      </c>
      <c r="T49" s="185" t="s">
        <v>181</v>
      </c>
      <c r="U49" s="161">
        <v>0</v>
      </c>
      <c r="V49" s="161">
        <f t="shared" si="6"/>
        <v>0</v>
      </c>
      <c r="W49" s="161"/>
      <c r="X49" s="161" t="s">
        <v>220</v>
      </c>
      <c r="Y49" s="152"/>
      <c r="Z49" s="152"/>
      <c r="AA49" s="152"/>
      <c r="AB49" s="152"/>
      <c r="AC49" s="152"/>
      <c r="AD49" s="152"/>
      <c r="AE49" s="152"/>
      <c r="AF49" s="152"/>
      <c r="AG49" s="152" t="s">
        <v>221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>
      <c r="A50" s="179">
        <v>20</v>
      </c>
      <c r="B50" s="180" t="s">
        <v>229</v>
      </c>
      <c r="C50" s="190" t="s">
        <v>230</v>
      </c>
      <c r="D50" s="181" t="s">
        <v>213</v>
      </c>
      <c r="E50" s="182">
        <v>1</v>
      </c>
      <c r="F50" s="183"/>
      <c r="G50" s="184">
        <f t="shared" si="0"/>
        <v>0</v>
      </c>
      <c r="H50" s="183"/>
      <c r="I50" s="184">
        <f t="shared" si="1"/>
        <v>0</v>
      </c>
      <c r="J50" s="183"/>
      <c r="K50" s="184">
        <f t="shared" si="2"/>
        <v>0</v>
      </c>
      <c r="L50" s="184">
        <v>15</v>
      </c>
      <c r="M50" s="184">
        <f t="shared" si="3"/>
        <v>0</v>
      </c>
      <c r="N50" s="184">
        <v>0</v>
      </c>
      <c r="O50" s="184">
        <f t="shared" si="4"/>
        <v>0</v>
      </c>
      <c r="P50" s="184">
        <v>0</v>
      </c>
      <c r="Q50" s="184">
        <f t="shared" si="5"/>
        <v>0</v>
      </c>
      <c r="R50" s="184"/>
      <c r="S50" s="184" t="s">
        <v>214</v>
      </c>
      <c r="T50" s="185" t="s">
        <v>181</v>
      </c>
      <c r="U50" s="161">
        <v>0</v>
      </c>
      <c r="V50" s="161">
        <f t="shared" si="6"/>
        <v>0</v>
      </c>
      <c r="W50" s="161"/>
      <c r="X50" s="161" t="s">
        <v>220</v>
      </c>
      <c r="Y50" s="152"/>
      <c r="Z50" s="152"/>
      <c r="AA50" s="152"/>
      <c r="AB50" s="152"/>
      <c r="AC50" s="152"/>
      <c r="AD50" s="152"/>
      <c r="AE50" s="152"/>
      <c r="AF50" s="152"/>
      <c r="AG50" s="152" t="s">
        <v>221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>
      <c r="A51" s="165" t="s">
        <v>155</v>
      </c>
      <c r="B51" s="166" t="s">
        <v>106</v>
      </c>
      <c r="C51" s="187" t="s">
        <v>107</v>
      </c>
      <c r="D51" s="167"/>
      <c r="E51" s="168"/>
      <c r="F51" s="169"/>
      <c r="G51" s="169">
        <f>SUMIF(AG52:AG76,"&lt;&gt;NOR",G52:G76)</f>
        <v>0</v>
      </c>
      <c r="H51" s="169"/>
      <c r="I51" s="169">
        <f>SUM(I52:I76)</f>
        <v>0</v>
      </c>
      <c r="J51" s="169"/>
      <c r="K51" s="169">
        <f>SUM(K52:K76)</f>
        <v>0</v>
      </c>
      <c r="L51" s="169"/>
      <c r="M51" s="169">
        <f>SUM(M52:M76)</f>
        <v>0</v>
      </c>
      <c r="N51" s="169"/>
      <c r="O51" s="169">
        <f>SUM(O52:O76)</f>
        <v>0.02</v>
      </c>
      <c r="P51" s="169"/>
      <c r="Q51" s="169">
        <f>SUM(Q52:Q76)</f>
        <v>0</v>
      </c>
      <c r="R51" s="169"/>
      <c r="S51" s="169"/>
      <c r="T51" s="170"/>
      <c r="U51" s="164"/>
      <c r="V51" s="164">
        <f>SUM(V52:V76)</f>
        <v>14.35</v>
      </c>
      <c r="W51" s="164"/>
      <c r="X51" s="164"/>
      <c r="AG51" t="s">
        <v>156</v>
      </c>
    </row>
    <row r="52" spans="1:60" outlineLevel="1">
      <c r="A52" s="171">
        <v>21</v>
      </c>
      <c r="B52" s="172" t="s">
        <v>231</v>
      </c>
      <c r="C52" s="188" t="s">
        <v>232</v>
      </c>
      <c r="D52" s="173" t="s">
        <v>195</v>
      </c>
      <c r="E52" s="174">
        <v>4</v>
      </c>
      <c r="F52" s="175"/>
      <c r="G52" s="176">
        <f>ROUND(E52*F52,2)</f>
        <v>0</v>
      </c>
      <c r="H52" s="175"/>
      <c r="I52" s="176">
        <f>ROUND(E52*H52,2)</f>
        <v>0</v>
      </c>
      <c r="J52" s="175"/>
      <c r="K52" s="176">
        <f>ROUND(E52*J52,2)</f>
        <v>0</v>
      </c>
      <c r="L52" s="176">
        <v>15</v>
      </c>
      <c r="M52" s="176">
        <f>G52*(1+L52/100)</f>
        <v>0</v>
      </c>
      <c r="N52" s="176">
        <v>0</v>
      </c>
      <c r="O52" s="176">
        <f>ROUND(E52*N52,2)</f>
        <v>0</v>
      </c>
      <c r="P52" s="176">
        <v>0</v>
      </c>
      <c r="Q52" s="176">
        <f>ROUND(E52*P52,2)</f>
        <v>0</v>
      </c>
      <c r="R52" s="176" t="s">
        <v>233</v>
      </c>
      <c r="S52" s="176" t="s">
        <v>161</v>
      </c>
      <c r="T52" s="177" t="s">
        <v>161</v>
      </c>
      <c r="U52" s="161">
        <v>0.33</v>
      </c>
      <c r="V52" s="161">
        <f>ROUND(E52*U52,2)</f>
        <v>1.32</v>
      </c>
      <c r="W52" s="161"/>
      <c r="X52" s="161" t="s">
        <v>162</v>
      </c>
      <c r="Y52" s="152"/>
      <c r="Z52" s="152"/>
      <c r="AA52" s="152"/>
      <c r="AB52" s="152"/>
      <c r="AC52" s="152"/>
      <c r="AD52" s="152"/>
      <c r="AE52" s="152"/>
      <c r="AF52" s="152"/>
      <c r="AG52" s="152" t="s">
        <v>163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>
      <c r="A53" s="159"/>
      <c r="B53" s="160"/>
      <c r="C53" s="189" t="s">
        <v>234</v>
      </c>
      <c r="D53" s="162"/>
      <c r="E53" s="163">
        <v>4</v>
      </c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52"/>
      <c r="Z53" s="152"/>
      <c r="AA53" s="152"/>
      <c r="AB53" s="152"/>
      <c r="AC53" s="152"/>
      <c r="AD53" s="152"/>
      <c r="AE53" s="152"/>
      <c r="AF53" s="152"/>
      <c r="AG53" s="152" t="s">
        <v>167</v>
      </c>
      <c r="AH53" s="152">
        <v>0</v>
      </c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0.399999999999999" outlineLevel="1">
      <c r="A54" s="171">
        <v>22</v>
      </c>
      <c r="B54" s="172" t="s">
        <v>235</v>
      </c>
      <c r="C54" s="188" t="s">
        <v>236</v>
      </c>
      <c r="D54" s="173" t="s">
        <v>195</v>
      </c>
      <c r="E54" s="174">
        <v>1</v>
      </c>
      <c r="F54" s="175"/>
      <c r="G54" s="176">
        <f>ROUND(E54*F54,2)</f>
        <v>0</v>
      </c>
      <c r="H54" s="175"/>
      <c r="I54" s="176">
        <f>ROUND(E54*H54,2)</f>
        <v>0</v>
      </c>
      <c r="J54" s="175"/>
      <c r="K54" s="176">
        <f>ROUND(E54*J54,2)</f>
        <v>0</v>
      </c>
      <c r="L54" s="176">
        <v>15</v>
      </c>
      <c r="M54" s="176">
        <f>G54*(1+L54/100)</f>
        <v>0</v>
      </c>
      <c r="N54" s="176">
        <v>0</v>
      </c>
      <c r="O54" s="176">
        <f>ROUND(E54*N54,2)</f>
        <v>0</v>
      </c>
      <c r="P54" s="176">
        <v>0</v>
      </c>
      <c r="Q54" s="176">
        <f>ROUND(E54*P54,2)</f>
        <v>0</v>
      </c>
      <c r="R54" s="176" t="s">
        <v>233</v>
      </c>
      <c r="S54" s="176" t="s">
        <v>161</v>
      </c>
      <c r="T54" s="177" t="s">
        <v>161</v>
      </c>
      <c r="U54" s="161">
        <v>0.28999999999999998</v>
      </c>
      <c r="V54" s="161">
        <f>ROUND(E54*U54,2)</f>
        <v>0.28999999999999998</v>
      </c>
      <c r="W54" s="161"/>
      <c r="X54" s="161" t="s">
        <v>162</v>
      </c>
      <c r="Y54" s="152"/>
      <c r="Z54" s="152"/>
      <c r="AA54" s="152"/>
      <c r="AB54" s="152"/>
      <c r="AC54" s="152"/>
      <c r="AD54" s="152"/>
      <c r="AE54" s="152"/>
      <c r="AF54" s="152"/>
      <c r="AG54" s="152" t="s">
        <v>163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>
      <c r="A55" s="159"/>
      <c r="B55" s="160"/>
      <c r="C55" s="189" t="s">
        <v>237</v>
      </c>
      <c r="D55" s="162"/>
      <c r="E55" s="163">
        <v>1</v>
      </c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52"/>
      <c r="Z55" s="152"/>
      <c r="AA55" s="152"/>
      <c r="AB55" s="152"/>
      <c r="AC55" s="152"/>
      <c r="AD55" s="152"/>
      <c r="AE55" s="152"/>
      <c r="AF55" s="152"/>
      <c r="AG55" s="152" t="s">
        <v>167</v>
      </c>
      <c r="AH55" s="152">
        <v>0</v>
      </c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ht="20.399999999999999" outlineLevel="1">
      <c r="A56" s="171">
        <v>23</v>
      </c>
      <c r="B56" s="172" t="s">
        <v>238</v>
      </c>
      <c r="C56" s="188" t="s">
        <v>239</v>
      </c>
      <c r="D56" s="173" t="s">
        <v>174</v>
      </c>
      <c r="E56" s="174">
        <v>2</v>
      </c>
      <c r="F56" s="175"/>
      <c r="G56" s="176">
        <f>ROUND(E56*F56,2)</f>
        <v>0</v>
      </c>
      <c r="H56" s="175"/>
      <c r="I56" s="176">
        <f>ROUND(E56*H56,2)</f>
        <v>0</v>
      </c>
      <c r="J56" s="175"/>
      <c r="K56" s="176">
        <f>ROUND(E56*J56,2)</f>
        <v>0</v>
      </c>
      <c r="L56" s="176">
        <v>15</v>
      </c>
      <c r="M56" s="176">
        <f>G56*(1+L56/100)</f>
        <v>0</v>
      </c>
      <c r="N56" s="176">
        <v>0</v>
      </c>
      <c r="O56" s="176">
        <f>ROUND(E56*N56,2)</f>
        <v>0</v>
      </c>
      <c r="P56" s="176">
        <v>0</v>
      </c>
      <c r="Q56" s="176">
        <f>ROUND(E56*P56,2)</f>
        <v>0</v>
      </c>
      <c r="R56" s="176" t="s">
        <v>233</v>
      </c>
      <c r="S56" s="176" t="s">
        <v>161</v>
      </c>
      <c r="T56" s="177" t="s">
        <v>161</v>
      </c>
      <c r="U56" s="161">
        <v>0.28999999999999998</v>
      </c>
      <c r="V56" s="161">
        <f>ROUND(E56*U56,2)</f>
        <v>0.57999999999999996</v>
      </c>
      <c r="W56" s="161"/>
      <c r="X56" s="161" t="s">
        <v>162</v>
      </c>
      <c r="Y56" s="152"/>
      <c r="Z56" s="152"/>
      <c r="AA56" s="152"/>
      <c r="AB56" s="152"/>
      <c r="AC56" s="152"/>
      <c r="AD56" s="152"/>
      <c r="AE56" s="152"/>
      <c r="AF56" s="152"/>
      <c r="AG56" s="152" t="s">
        <v>163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>
      <c r="A57" s="159"/>
      <c r="B57" s="160"/>
      <c r="C57" s="189" t="s">
        <v>240</v>
      </c>
      <c r="D57" s="162"/>
      <c r="E57" s="163">
        <v>2</v>
      </c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52"/>
      <c r="Z57" s="152"/>
      <c r="AA57" s="152"/>
      <c r="AB57" s="152"/>
      <c r="AC57" s="152"/>
      <c r="AD57" s="152"/>
      <c r="AE57" s="152"/>
      <c r="AF57" s="152"/>
      <c r="AG57" s="152" t="s">
        <v>167</v>
      </c>
      <c r="AH57" s="152">
        <v>0</v>
      </c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>
      <c r="A58" s="171">
        <v>24</v>
      </c>
      <c r="B58" s="172" t="s">
        <v>241</v>
      </c>
      <c r="C58" s="188" t="s">
        <v>242</v>
      </c>
      <c r="D58" s="173" t="s">
        <v>174</v>
      </c>
      <c r="E58" s="174">
        <v>1</v>
      </c>
      <c r="F58" s="175"/>
      <c r="G58" s="176">
        <f>ROUND(E58*F58,2)</f>
        <v>0</v>
      </c>
      <c r="H58" s="175"/>
      <c r="I58" s="176">
        <f>ROUND(E58*H58,2)</f>
        <v>0</v>
      </c>
      <c r="J58" s="175"/>
      <c r="K58" s="176">
        <f>ROUND(E58*J58,2)</f>
        <v>0</v>
      </c>
      <c r="L58" s="176">
        <v>15</v>
      </c>
      <c r="M58" s="176">
        <f>G58*(1+L58/100)</f>
        <v>0</v>
      </c>
      <c r="N58" s="176">
        <v>0</v>
      </c>
      <c r="O58" s="176">
        <f>ROUND(E58*N58,2)</f>
        <v>0</v>
      </c>
      <c r="P58" s="176">
        <v>0</v>
      </c>
      <c r="Q58" s="176">
        <f>ROUND(E58*P58,2)</f>
        <v>0</v>
      </c>
      <c r="R58" s="176" t="s">
        <v>233</v>
      </c>
      <c r="S58" s="176" t="s">
        <v>161</v>
      </c>
      <c r="T58" s="177" t="s">
        <v>161</v>
      </c>
      <c r="U58" s="161">
        <v>0.67</v>
      </c>
      <c r="V58" s="161">
        <f>ROUND(E58*U58,2)</f>
        <v>0.67</v>
      </c>
      <c r="W58" s="161"/>
      <c r="X58" s="161" t="s">
        <v>162</v>
      </c>
      <c r="Y58" s="152"/>
      <c r="Z58" s="152"/>
      <c r="AA58" s="152"/>
      <c r="AB58" s="152"/>
      <c r="AC58" s="152"/>
      <c r="AD58" s="152"/>
      <c r="AE58" s="152"/>
      <c r="AF58" s="152"/>
      <c r="AG58" s="152" t="s">
        <v>163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>
      <c r="A59" s="159"/>
      <c r="B59" s="160"/>
      <c r="C59" s="189" t="s">
        <v>243</v>
      </c>
      <c r="D59" s="162"/>
      <c r="E59" s="163">
        <v>1</v>
      </c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52"/>
      <c r="Z59" s="152"/>
      <c r="AA59" s="152"/>
      <c r="AB59" s="152"/>
      <c r="AC59" s="152"/>
      <c r="AD59" s="152"/>
      <c r="AE59" s="152"/>
      <c r="AF59" s="152"/>
      <c r="AG59" s="152" t="s">
        <v>167</v>
      </c>
      <c r="AH59" s="152">
        <v>0</v>
      </c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>
      <c r="A60" s="171">
        <v>25</v>
      </c>
      <c r="B60" s="172" t="s">
        <v>244</v>
      </c>
      <c r="C60" s="188" t="s">
        <v>245</v>
      </c>
      <c r="D60" s="173" t="s">
        <v>174</v>
      </c>
      <c r="E60" s="174">
        <v>2</v>
      </c>
      <c r="F60" s="175"/>
      <c r="G60" s="176">
        <f>ROUND(E60*F60,2)</f>
        <v>0</v>
      </c>
      <c r="H60" s="175"/>
      <c r="I60" s="176">
        <f>ROUND(E60*H60,2)</f>
        <v>0</v>
      </c>
      <c r="J60" s="175"/>
      <c r="K60" s="176">
        <f>ROUND(E60*J60,2)</f>
        <v>0</v>
      </c>
      <c r="L60" s="176">
        <v>15</v>
      </c>
      <c r="M60" s="176">
        <f>G60*(1+L60/100)</f>
        <v>0</v>
      </c>
      <c r="N60" s="176">
        <v>0</v>
      </c>
      <c r="O60" s="176">
        <f>ROUND(E60*N60,2)</f>
        <v>0</v>
      </c>
      <c r="P60" s="176">
        <v>0</v>
      </c>
      <c r="Q60" s="176">
        <f>ROUND(E60*P60,2)</f>
        <v>0</v>
      </c>
      <c r="R60" s="176" t="s">
        <v>233</v>
      </c>
      <c r="S60" s="176" t="s">
        <v>161</v>
      </c>
      <c r="T60" s="177" t="s">
        <v>161</v>
      </c>
      <c r="U60" s="161">
        <v>5.7</v>
      </c>
      <c r="V60" s="161">
        <f>ROUND(E60*U60,2)</f>
        <v>11.4</v>
      </c>
      <c r="W60" s="161"/>
      <c r="X60" s="161" t="s">
        <v>162</v>
      </c>
      <c r="Y60" s="152"/>
      <c r="Z60" s="152"/>
      <c r="AA60" s="152"/>
      <c r="AB60" s="152"/>
      <c r="AC60" s="152"/>
      <c r="AD60" s="152"/>
      <c r="AE60" s="152"/>
      <c r="AF60" s="152"/>
      <c r="AG60" s="152" t="s">
        <v>163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>
      <c r="A61" s="159"/>
      <c r="B61" s="160"/>
      <c r="C61" s="189" t="s">
        <v>246</v>
      </c>
      <c r="D61" s="162"/>
      <c r="E61" s="163">
        <v>2</v>
      </c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52"/>
      <c r="Z61" s="152"/>
      <c r="AA61" s="152"/>
      <c r="AB61" s="152"/>
      <c r="AC61" s="152"/>
      <c r="AD61" s="152"/>
      <c r="AE61" s="152"/>
      <c r="AF61" s="152"/>
      <c r="AG61" s="152" t="s">
        <v>167</v>
      </c>
      <c r="AH61" s="152">
        <v>0</v>
      </c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ht="30.6" outlineLevel="1">
      <c r="A62" s="171">
        <v>26</v>
      </c>
      <c r="B62" s="172" t="s">
        <v>247</v>
      </c>
      <c r="C62" s="188" t="s">
        <v>248</v>
      </c>
      <c r="D62" s="173" t="s">
        <v>174</v>
      </c>
      <c r="E62" s="174">
        <v>2</v>
      </c>
      <c r="F62" s="175"/>
      <c r="G62" s="176">
        <f>ROUND(E62*F62,2)</f>
        <v>0</v>
      </c>
      <c r="H62" s="175"/>
      <c r="I62" s="176">
        <f>ROUND(E62*H62,2)</f>
        <v>0</v>
      </c>
      <c r="J62" s="175"/>
      <c r="K62" s="176">
        <f>ROUND(E62*J62,2)</f>
        <v>0</v>
      </c>
      <c r="L62" s="176">
        <v>15</v>
      </c>
      <c r="M62" s="176">
        <f>G62*(1+L62/100)</f>
        <v>0</v>
      </c>
      <c r="N62" s="176">
        <v>6.9999999999999999E-4</v>
      </c>
      <c r="O62" s="176">
        <f>ROUND(E62*N62,2)</f>
        <v>0</v>
      </c>
      <c r="P62" s="176">
        <v>0</v>
      </c>
      <c r="Q62" s="176">
        <f>ROUND(E62*P62,2)</f>
        <v>0</v>
      </c>
      <c r="R62" s="176" t="s">
        <v>249</v>
      </c>
      <c r="S62" s="176" t="s">
        <v>161</v>
      </c>
      <c r="T62" s="177" t="s">
        <v>161</v>
      </c>
      <c r="U62" s="161">
        <v>0</v>
      </c>
      <c r="V62" s="161">
        <f>ROUND(E62*U62,2)</f>
        <v>0</v>
      </c>
      <c r="W62" s="161"/>
      <c r="X62" s="161" t="s">
        <v>220</v>
      </c>
      <c r="Y62" s="152"/>
      <c r="Z62" s="152"/>
      <c r="AA62" s="152"/>
      <c r="AB62" s="152"/>
      <c r="AC62" s="152"/>
      <c r="AD62" s="152"/>
      <c r="AE62" s="152"/>
      <c r="AF62" s="152"/>
      <c r="AG62" s="152" t="s">
        <v>250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>
      <c r="A63" s="159"/>
      <c r="B63" s="160"/>
      <c r="C63" s="189" t="s">
        <v>246</v>
      </c>
      <c r="D63" s="162"/>
      <c r="E63" s="163">
        <v>2</v>
      </c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52"/>
      <c r="Z63" s="152"/>
      <c r="AA63" s="152"/>
      <c r="AB63" s="152"/>
      <c r="AC63" s="152"/>
      <c r="AD63" s="152"/>
      <c r="AE63" s="152"/>
      <c r="AF63" s="152"/>
      <c r="AG63" s="152" t="s">
        <v>167</v>
      </c>
      <c r="AH63" s="152">
        <v>0</v>
      </c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ht="30.6" outlineLevel="1">
      <c r="A64" s="171">
        <v>27</v>
      </c>
      <c r="B64" s="172" t="s">
        <v>251</v>
      </c>
      <c r="C64" s="188" t="s">
        <v>252</v>
      </c>
      <c r="D64" s="173" t="s">
        <v>174</v>
      </c>
      <c r="E64" s="174">
        <v>1</v>
      </c>
      <c r="F64" s="175"/>
      <c r="G64" s="176">
        <f>ROUND(E64*F64,2)</f>
        <v>0</v>
      </c>
      <c r="H64" s="175"/>
      <c r="I64" s="176">
        <f>ROUND(E64*H64,2)</f>
        <v>0</v>
      </c>
      <c r="J64" s="175"/>
      <c r="K64" s="176">
        <f>ROUND(E64*J64,2)</f>
        <v>0</v>
      </c>
      <c r="L64" s="176">
        <v>15</v>
      </c>
      <c r="M64" s="176">
        <f>G64*(1+L64/100)</f>
        <v>0</v>
      </c>
      <c r="N64" s="176">
        <v>2.2000000000000001E-3</v>
      </c>
      <c r="O64" s="176">
        <f>ROUND(E64*N64,2)</f>
        <v>0</v>
      </c>
      <c r="P64" s="176">
        <v>0</v>
      </c>
      <c r="Q64" s="176">
        <f>ROUND(E64*P64,2)</f>
        <v>0</v>
      </c>
      <c r="R64" s="176" t="s">
        <v>249</v>
      </c>
      <c r="S64" s="176" t="s">
        <v>161</v>
      </c>
      <c r="T64" s="177" t="s">
        <v>161</v>
      </c>
      <c r="U64" s="161">
        <v>0</v>
      </c>
      <c r="V64" s="161">
        <f>ROUND(E64*U64,2)</f>
        <v>0</v>
      </c>
      <c r="W64" s="161"/>
      <c r="X64" s="161" t="s">
        <v>220</v>
      </c>
      <c r="Y64" s="152"/>
      <c r="Z64" s="152"/>
      <c r="AA64" s="152"/>
      <c r="AB64" s="152"/>
      <c r="AC64" s="152"/>
      <c r="AD64" s="152"/>
      <c r="AE64" s="152"/>
      <c r="AF64" s="152"/>
      <c r="AG64" s="152" t="s">
        <v>250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>
      <c r="A65" s="159"/>
      <c r="B65" s="160"/>
      <c r="C65" s="189" t="s">
        <v>243</v>
      </c>
      <c r="D65" s="162"/>
      <c r="E65" s="163">
        <v>1</v>
      </c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52"/>
      <c r="Z65" s="152"/>
      <c r="AA65" s="152"/>
      <c r="AB65" s="152"/>
      <c r="AC65" s="152"/>
      <c r="AD65" s="152"/>
      <c r="AE65" s="152"/>
      <c r="AF65" s="152"/>
      <c r="AG65" s="152" t="s">
        <v>167</v>
      </c>
      <c r="AH65" s="152">
        <v>0</v>
      </c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ht="20.399999999999999" outlineLevel="1">
      <c r="A66" s="171">
        <v>28</v>
      </c>
      <c r="B66" s="172" t="s">
        <v>253</v>
      </c>
      <c r="C66" s="188" t="s">
        <v>254</v>
      </c>
      <c r="D66" s="173" t="s">
        <v>195</v>
      </c>
      <c r="E66" s="174">
        <v>4</v>
      </c>
      <c r="F66" s="175"/>
      <c r="G66" s="176">
        <f>ROUND(E66*F66,2)</f>
        <v>0</v>
      </c>
      <c r="H66" s="175"/>
      <c r="I66" s="176">
        <f>ROUND(E66*H66,2)</f>
        <v>0</v>
      </c>
      <c r="J66" s="175"/>
      <c r="K66" s="176">
        <f>ROUND(E66*J66,2)</f>
        <v>0</v>
      </c>
      <c r="L66" s="176">
        <v>15</v>
      </c>
      <c r="M66" s="176">
        <f>G66*(1+L66/100)</f>
        <v>0</v>
      </c>
      <c r="N66" s="176">
        <v>1.2700000000000001E-3</v>
      </c>
      <c r="O66" s="176">
        <f>ROUND(E66*N66,2)</f>
        <v>0.01</v>
      </c>
      <c r="P66" s="176">
        <v>0</v>
      </c>
      <c r="Q66" s="176">
        <f>ROUND(E66*P66,2)</f>
        <v>0</v>
      </c>
      <c r="R66" s="176" t="s">
        <v>249</v>
      </c>
      <c r="S66" s="176" t="s">
        <v>161</v>
      </c>
      <c r="T66" s="177" t="s">
        <v>161</v>
      </c>
      <c r="U66" s="161">
        <v>0</v>
      </c>
      <c r="V66" s="161">
        <f>ROUND(E66*U66,2)</f>
        <v>0</v>
      </c>
      <c r="W66" s="161"/>
      <c r="X66" s="161" t="s">
        <v>220</v>
      </c>
      <c r="Y66" s="152"/>
      <c r="Z66" s="152"/>
      <c r="AA66" s="152"/>
      <c r="AB66" s="152"/>
      <c r="AC66" s="152"/>
      <c r="AD66" s="152"/>
      <c r="AE66" s="152"/>
      <c r="AF66" s="152"/>
      <c r="AG66" s="152" t="s">
        <v>250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>
      <c r="A67" s="159"/>
      <c r="B67" s="160"/>
      <c r="C67" s="189" t="s">
        <v>234</v>
      </c>
      <c r="D67" s="162"/>
      <c r="E67" s="163">
        <v>4</v>
      </c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52"/>
      <c r="Z67" s="152"/>
      <c r="AA67" s="152"/>
      <c r="AB67" s="152"/>
      <c r="AC67" s="152"/>
      <c r="AD67" s="152"/>
      <c r="AE67" s="152"/>
      <c r="AF67" s="152"/>
      <c r="AG67" s="152" t="s">
        <v>167</v>
      </c>
      <c r="AH67" s="152">
        <v>0</v>
      </c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ht="20.399999999999999" outlineLevel="1">
      <c r="A68" s="171">
        <v>29</v>
      </c>
      <c r="B68" s="172" t="s">
        <v>255</v>
      </c>
      <c r="C68" s="188" t="s">
        <v>256</v>
      </c>
      <c r="D68" s="173" t="s">
        <v>174</v>
      </c>
      <c r="E68" s="174">
        <v>2</v>
      </c>
      <c r="F68" s="175"/>
      <c r="G68" s="176">
        <f>ROUND(E68*F68,2)</f>
        <v>0</v>
      </c>
      <c r="H68" s="175"/>
      <c r="I68" s="176">
        <f>ROUND(E68*H68,2)</f>
        <v>0</v>
      </c>
      <c r="J68" s="175"/>
      <c r="K68" s="176">
        <f>ROUND(E68*J68,2)</f>
        <v>0</v>
      </c>
      <c r="L68" s="176">
        <v>15</v>
      </c>
      <c r="M68" s="176">
        <f>G68*(1+L68/100)</f>
        <v>0</v>
      </c>
      <c r="N68" s="176">
        <v>1.6100000000000001E-3</v>
      </c>
      <c r="O68" s="176">
        <f>ROUND(E68*N68,2)</f>
        <v>0</v>
      </c>
      <c r="P68" s="176">
        <v>0</v>
      </c>
      <c r="Q68" s="176">
        <f>ROUND(E68*P68,2)</f>
        <v>0</v>
      </c>
      <c r="R68" s="176" t="s">
        <v>249</v>
      </c>
      <c r="S68" s="176" t="s">
        <v>161</v>
      </c>
      <c r="T68" s="177" t="s">
        <v>161</v>
      </c>
      <c r="U68" s="161">
        <v>0</v>
      </c>
      <c r="V68" s="161">
        <f>ROUND(E68*U68,2)</f>
        <v>0</v>
      </c>
      <c r="W68" s="161"/>
      <c r="X68" s="161" t="s">
        <v>220</v>
      </c>
      <c r="Y68" s="152"/>
      <c r="Z68" s="152"/>
      <c r="AA68" s="152"/>
      <c r="AB68" s="152"/>
      <c r="AC68" s="152"/>
      <c r="AD68" s="152"/>
      <c r="AE68" s="152"/>
      <c r="AF68" s="152"/>
      <c r="AG68" s="152" t="s">
        <v>250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>
      <c r="A69" s="159"/>
      <c r="B69" s="160"/>
      <c r="C69" s="189" t="s">
        <v>257</v>
      </c>
      <c r="D69" s="162"/>
      <c r="E69" s="163">
        <v>2</v>
      </c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52"/>
      <c r="Z69" s="152"/>
      <c r="AA69" s="152"/>
      <c r="AB69" s="152"/>
      <c r="AC69" s="152"/>
      <c r="AD69" s="152"/>
      <c r="AE69" s="152"/>
      <c r="AF69" s="152"/>
      <c r="AG69" s="152" t="s">
        <v>167</v>
      </c>
      <c r="AH69" s="152">
        <v>0</v>
      </c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ht="20.399999999999999" outlineLevel="1">
      <c r="A70" s="171">
        <v>30</v>
      </c>
      <c r="B70" s="172" t="s">
        <v>258</v>
      </c>
      <c r="C70" s="188" t="s">
        <v>259</v>
      </c>
      <c r="D70" s="173" t="s">
        <v>174</v>
      </c>
      <c r="E70" s="174">
        <v>1</v>
      </c>
      <c r="F70" s="175"/>
      <c r="G70" s="176">
        <f>ROUND(E70*F70,2)</f>
        <v>0</v>
      </c>
      <c r="H70" s="175"/>
      <c r="I70" s="176">
        <f>ROUND(E70*H70,2)</f>
        <v>0</v>
      </c>
      <c r="J70" s="175"/>
      <c r="K70" s="176">
        <f>ROUND(E70*J70,2)</f>
        <v>0</v>
      </c>
      <c r="L70" s="176">
        <v>15</v>
      </c>
      <c r="M70" s="176">
        <f>G70*(1+L70/100)</f>
        <v>0</v>
      </c>
      <c r="N70" s="176">
        <v>3.3E-4</v>
      </c>
      <c r="O70" s="176">
        <f>ROUND(E70*N70,2)</f>
        <v>0</v>
      </c>
      <c r="P70" s="176">
        <v>0</v>
      </c>
      <c r="Q70" s="176">
        <f>ROUND(E70*P70,2)</f>
        <v>0</v>
      </c>
      <c r="R70" s="176" t="s">
        <v>249</v>
      </c>
      <c r="S70" s="176" t="s">
        <v>161</v>
      </c>
      <c r="T70" s="177" t="s">
        <v>161</v>
      </c>
      <c r="U70" s="161">
        <v>0</v>
      </c>
      <c r="V70" s="161">
        <f>ROUND(E70*U70,2)</f>
        <v>0</v>
      </c>
      <c r="W70" s="161"/>
      <c r="X70" s="161" t="s">
        <v>220</v>
      </c>
      <c r="Y70" s="152"/>
      <c r="Z70" s="152"/>
      <c r="AA70" s="152"/>
      <c r="AB70" s="152"/>
      <c r="AC70" s="152"/>
      <c r="AD70" s="152"/>
      <c r="AE70" s="152"/>
      <c r="AF70" s="152"/>
      <c r="AG70" s="152" t="s">
        <v>250</v>
      </c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>
      <c r="A71" s="159"/>
      <c r="B71" s="160"/>
      <c r="C71" s="189" t="s">
        <v>237</v>
      </c>
      <c r="D71" s="162"/>
      <c r="E71" s="163">
        <v>1</v>
      </c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52"/>
      <c r="Z71" s="152"/>
      <c r="AA71" s="152"/>
      <c r="AB71" s="152"/>
      <c r="AC71" s="152"/>
      <c r="AD71" s="152"/>
      <c r="AE71" s="152"/>
      <c r="AF71" s="152"/>
      <c r="AG71" s="152" t="s">
        <v>167</v>
      </c>
      <c r="AH71" s="152">
        <v>0</v>
      </c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>
      <c r="A72" s="171">
        <v>31</v>
      </c>
      <c r="B72" s="172" t="s">
        <v>260</v>
      </c>
      <c r="C72" s="188" t="s">
        <v>261</v>
      </c>
      <c r="D72" s="173" t="s">
        <v>262</v>
      </c>
      <c r="E72" s="174">
        <v>5</v>
      </c>
      <c r="F72" s="175"/>
      <c r="G72" s="176">
        <f>ROUND(E72*F72,2)</f>
        <v>0</v>
      </c>
      <c r="H72" s="175"/>
      <c r="I72" s="176">
        <f>ROUND(E72*H72,2)</f>
        <v>0</v>
      </c>
      <c r="J72" s="175"/>
      <c r="K72" s="176">
        <f>ROUND(E72*J72,2)</f>
        <v>0</v>
      </c>
      <c r="L72" s="176">
        <v>15</v>
      </c>
      <c r="M72" s="176">
        <f>G72*(1+L72/100)</f>
        <v>0</v>
      </c>
      <c r="N72" s="176">
        <v>1E-3</v>
      </c>
      <c r="O72" s="176">
        <f>ROUND(E72*N72,2)</f>
        <v>0.01</v>
      </c>
      <c r="P72" s="176">
        <v>0</v>
      </c>
      <c r="Q72" s="176">
        <f>ROUND(E72*P72,2)</f>
        <v>0</v>
      </c>
      <c r="R72" s="176" t="s">
        <v>249</v>
      </c>
      <c r="S72" s="176" t="s">
        <v>161</v>
      </c>
      <c r="T72" s="177" t="s">
        <v>161</v>
      </c>
      <c r="U72" s="161">
        <v>0</v>
      </c>
      <c r="V72" s="161">
        <f>ROUND(E72*U72,2)</f>
        <v>0</v>
      </c>
      <c r="W72" s="161"/>
      <c r="X72" s="161" t="s">
        <v>220</v>
      </c>
      <c r="Y72" s="152"/>
      <c r="Z72" s="152"/>
      <c r="AA72" s="152"/>
      <c r="AB72" s="152"/>
      <c r="AC72" s="152"/>
      <c r="AD72" s="152"/>
      <c r="AE72" s="152"/>
      <c r="AF72" s="152"/>
      <c r="AG72" s="152" t="s">
        <v>250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>
      <c r="A73" s="159"/>
      <c r="B73" s="160"/>
      <c r="C73" s="189" t="s">
        <v>263</v>
      </c>
      <c r="D73" s="162"/>
      <c r="E73" s="163">
        <v>2</v>
      </c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52"/>
      <c r="Z73" s="152"/>
      <c r="AA73" s="152"/>
      <c r="AB73" s="152"/>
      <c r="AC73" s="152"/>
      <c r="AD73" s="152"/>
      <c r="AE73" s="152"/>
      <c r="AF73" s="152"/>
      <c r="AG73" s="152" t="s">
        <v>167</v>
      </c>
      <c r="AH73" s="152">
        <v>0</v>
      </c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>
      <c r="A74" s="159"/>
      <c r="B74" s="160"/>
      <c r="C74" s="189" t="s">
        <v>264</v>
      </c>
      <c r="D74" s="162"/>
      <c r="E74" s="163">
        <v>3</v>
      </c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52"/>
      <c r="Z74" s="152"/>
      <c r="AA74" s="152"/>
      <c r="AB74" s="152"/>
      <c r="AC74" s="152"/>
      <c r="AD74" s="152"/>
      <c r="AE74" s="152"/>
      <c r="AF74" s="152"/>
      <c r="AG74" s="152" t="s">
        <v>167</v>
      </c>
      <c r="AH74" s="152">
        <v>0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>
      <c r="A75" s="171">
        <v>32</v>
      </c>
      <c r="B75" s="172" t="s">
        <v>265</v>
      </c>
      <c r="C75" s="188" t="s">
        <v>266</v>
      </c>
      <c r="D75" s="173" t="s">
        <v>199</v>
      </c>
      <c r="E75" s="174">
        <v>1.7229999999999999E-2</v>
      </c>
      <c r="F75" s="175"/>
      <c r="G75" s="176">
        <f>ROUND(E75*F75,2)</f>
        <v>0</v>
      </c>
      <c r="H75" s="175"/>
      <c r="I75" s="176">
        <f>ROUND(E75*H75,2)</f>
        <v>0</v>
      </c>
      <c r="J75" s="175"/>
      <c r="K75" s="176">
        <f>ROUND(E75*J75,2)</f>
        <v>0</v>
      </c>
      <c r="L75" s="176">
        <v>15</v>
      </c>
      <c r="M75" s="176">
        <f>G75*(1+L75/100)</f>
        <v>0</v>
      </c>
      <c r="N75" s="176">
        <v>0</v>
      </c>
      <c r="O75" s="176">
        <f>ROUND(E75*N75,2)</f>
        <v>0</v>
      </c>
      <c r="P75" s="176">
        <v>0</v>
      </c>
      <c r="Q75" s="176">
        <f>ROUND(E75*P75,2)</f>
        <v>0</v>
      </c>
      <c r="R75" s="176" t="s">
        <v>233</v>
      </c>
      <c r="S75" s="176" t="s">
        <v>161</v>
      </c>
      <c r="T75" s="177" t="s">
        <v>161</v>
      </c>
      <c r="U75" s="161">
        <v>5.2060000000000004</v>
      </c>
      <c r="V75" s="161">
        <f>ROUND(E75*U75,2)</f>
        <v>0.09</v>
      </c>
      <c r="W75" s="161"/>
      <c r="X75" s="161" t="s">
        <v>201</v>
      </c>
      <c r="Y75" s="152"/>
      <c r="Z75" s="152"/>
      <c r="AA75" s="152"/>
      <c r="AB75" s="152"/>
      <c r="AC75" s="152"/>
      <c r="AD75" s="152"/>
      <c r="AE75" s="152"/>
      <c r="AF75" s="152"/>
      <c r="AG75" s="152" t="s">
        <v>202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>
      <c r="A76" s="159"/>
      <c r="B76" s="160"/>
      <c r="C76" s="249" t="s">
        <v>267</v>
      </c>
      <c r="D76" s="250"/>
      <c r="E76" s="250"/>
      <c r="F76" s="250"/>
      <c r="G76" s="250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52"/>
      <c r="Z76" s="152"/>
      <c r="AA76" s="152"/>
      <c r="AB76" s="152"/>
      <c r="AC76" s="152"/>
      <c r="AD76" s="152"/>
      <c r="AE76" s="152"/>
      <c r="AF76" s="152"/>
      <c r="AG76" s="152" t="s">
        <v>165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>
      <c r="A77" s="165" t="s">
        <v>155</v>
      </c>
      <c r="B77" s="166" t="s">
        <v>110</v>
      </c>
      <c r="C77" s="187" t="s">
        <v>111</v>
      </c>
      <c r="D77" s="167"/>
      <c r="E77" s="168"/>
      <c r="F77" s="169"/>
      <c r="G77" s="169">
        <f>SUMIF(AG78:AG83,"&lt;&gt;NOR",G78:G83)</f>
        <v>0</v>
      </c>
      <c r="H77" s="169"/>
      <c r="I77" s="169">
        <f>SUM(I78:I83)</f>
        <v>0</v>
      </c>
      <c r="J77" s="169"/>
      <c r="K77" s="169">
        <f>SUM(K78:K83)</f>
        <v>0</v>
      </c>
      <c r="L77" s="169"/>
      <c r="M77" s="169">
        <f>SUM(M78:M83)</f>
        <v>0</v>
      </c>
      <c r="N77" s="169"/>
      <c r="O77" s="169">
        <f>SUM(O78:O83)</f>
        <v>0.05</v>
      </c>
      <c r="P77" s="169"/>
      <c r="Q77" s="169">
        <f>SUM(Q78:Q83)</f>
        <v>0</v>
      </c>
      <c r="R77" s="169"/>
      <c r="S77" s="169"/>
      <c r="T77" s="170"/>
      <c r="U77" s="164"/>
      <c r="V77" s="164">
        <f>SUM(V78:V83)</f>
        <v>4.0199999999999996</v>
      </c>
      <c r="W77" s="164"/>
      <c r="X77" s="164"/>
      <c r="AG77" t="s">
        <v>156</v>
      </c>
    </row>
    <row r="78" spans="1:60" outlineLevel="1">
      <c r="A78" s="171">
        <v>33</v>
      </c>
      <c r="B78" s="172" t="s">
        <v>268</v>
      </c>
      <c r="C78" s="188" t="s">
        <v>269</v>
      </c>
      <c r="D78" s="173" t="s">
        <v>174</v>
      </c>
      <c r="E78" s="174">
        <v>1</v>
      </c>
      <c r="F78" s="175"/>
      <c r="G78" s="176">
        <f>ROUND(E78*F78,2)</f>
        <v>0</v>
      </c>
      <c r="H78" s="175"/>
      <c r="I78" s="176">
        <f>ROUND(E78*H78,2)</f>
        <v>0</v>
      </c>
      <c r="J78" s="175"/>
      <c r="K78" s="176">
        <f>ROUND(E78*J78,2)</f>
        <v>0</v>
      </c>
      <c r="L78" s="176">
        <v>15</v>
      </c>
      <c r="M78" s="176">
        <f>G78*(1+L78/100)</f>
        <v>0</v>
      </c>
      <c r="N78" s="176">
        <v>2.0000000000000002E-5</v>
      </c>
      <c r="O78" s="176">
        <f>ROUND(E78*N78,2)</f>
        <v>0</v>
      </c>
      <c r="P78" s="176">
        <v>0</v>
      </c>
      <c r="Q78" s="176">
        <f>ROUND(E78*P78,2)</f>
        <v>0</v>
      </c>
      <c r="R78" s="176" t="s">
        <v>270</v>
      </c>
      <c r="S78" s="176" t="s">
        <v>161</v>
      </c>
      <c r="T78" s="177" t="s">
        <v>161</v>
      </c>
      <c r="U78" s="161">
        <v>4.0199999999999996</v>
      </c>
      <c r="V78" s="161">
        <f>ROUND(E78*U78,2)</f>
        <v>4.0199999999999996</v>
      </c>
      <c r="W78" s="161"/>
      <c r="X78" s="161" t="s">
        <v>162</v>
      </c>
      <c r="Y78" s="152"/>
      <c r="Z78" s="152"/>
      <c r="AA78" s="152"/>
      <c r="AB78" s="152"/>
      <c r="AC78" s="152"/>
      <c r="AD78" s="152"/>
      <c r="AE78" s="152"/>
      <c r="AF78" s="152"/>
      <c r="AG78" s="152" t="s">
        <v>163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>
      <c r="A79" s="159"/>
      <c r="B79" s="160"/>
      <c r="C79" s="189" t="s">
        <v>175</v>
      </c>
      <c r="D79" s="162"/>
      <c r="E79" s="163">
        <v>1</v>
      </c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52"/>
      <c r="Z79" s="152"/>
      <c r="AA79" s="152"/>
      <c r="AB79" s="152"/>
      <c r="AC79" s="152"/>
      <c r="AD79" s="152"/>
      <c r="AE79" s="152"/>
      <c r="AF79" s="152"/>
      <c r="AG79" s="152" t="s">
        <v>167</v>
      </c>
      <c r="AH79" s="152">
        <v>0</v>
      </c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ht="20.399999999999999" outlineLevel="1">
      <c r="A80" s="171">
        <v>34</v>
      </c>
      <c r="B80" s="172" t="s">
        <v>271</v>
      </c>
      <c r="C80" s="188" t="s">
        <v>272</v>
      </c>
      <c r="D80" s="173" t="s">
        <v>273</v>
      </c>
      <c r="E80" s="174">
        <v>1</v>
      </c>
      <c r="F80" s="175"/>
      <c r="G80" s="176">
        <f>ROUND(E80*F80,2)</f>
        <v>0</v>
      </c>
      <c r="H80" s="175"/>
      <c r="I80" s="176">
        <f>ROUND(E80*H80,2)</f>
        <v>0</v>
      </c>
      <c r="J80" s="175"/>
      <c r="K80" s="176">
        <f>ROUND(E80*J80,2)</f>
        <v>0</v>
      </c>
      <c r="L80" s="176">
        <v>15</v>
      </c>
      <c r="M80" s="176">
        <f>G80*(1+L80/100)</f>
        <v>0</v>
      </c>
      <c r="N80" s="176">
        <v>0</v>
      </c>
      <c r="O80" s="176">
        <f>ROUND(E80*N80,2)</f>
        <v>0</v>
      </c>
      <c r="P80" s="176">
        <v>0</v>
      </c>
      <c r="Q80" s="176">
        <f>ROUND(E80*P80,2)</f>
        <v>0</v>
      </c>
      <c r="R80" s="176"/>
      <c r="S80" s="176" t="s">
        <v>214</v>
      </c>
      <c r="T80" s="177" t="s">
        <v>181</v>
      </c>
      <c r="U80" s="161">
        <v>0</v>
      </c>
      <c r="V80" s="161">
        <f>ROUND(E80*U80,2)</f>
        <v>0</v>
      </c>
      <c r="W80" s="161"/>
      <c r="X80" s="161" t="s">
        <v>162</v>
      </c>
      <c r="Y80" s="152"/>
      <c r="Z80" s="152"/>
      <c r="AA80" s="152"/>
      <c r="AB80" s="152"/>
      <c r="AC80" s="152"/>
      <c r="AD80" s="152"/>
      <c r="AE80" s="152"/>
      <c r="AF80" s="152"/>
      <c r="AG80" s="152" t="s">
        <v>163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>
      <c r="A81" s="159"/>
      <c r="B81" s="160"/>
      <c r="C81" s="189" t="s">
        <v>274</v>
      </c>
      <c r="D81" s="162"/>
      <c r="E81" s="163">
        <v>1</v>
      </c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52"/>
      <c r="Z81" s="152"/>
      <c r="AA81" s="152"/>
      <c r="AB81" s="152"/>
      <c r="AC81" s="152"/>
      <c r="AD81" s="152"/>
      <c r="AE81" s="152"/>
      <c r="AF81" s="152"/>
      <c r="AG81" s="152" t="s">
        <v>167</v>
      </c>
      <c r="AH81" s="152">
        <v>0</v>
      </c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ht="20.399999999999999" outlineLevel="1">
      <c r="A82" s="171">
        <v>35</v>
      </c>
      <c r="B82" s="172" t="s">
        <v>275</v>
      </c>
      <c r="C82" s="188" t="s">
        <v>276</v>
      </c>
      <c r="D82" s="173" t="s">
        <v>174</v>
      </c>
      <c r="E82" s="174">
        <v>1</v>
      </c>
      <c r="F82" s="175"/>
      <c r="G82" s="176">
        <f>ROUND(E82*F82,2)</f>
        <v>0</v>
      </c>
      <c r="H82" s="175"/>
      <c r="I82" s="176">
        <f>ROUND(E82*H82,2)</f>
        <v>0</v>
      </c>
      <c r="J82" s="175"/>
      <c r="K82" s="176">
        <f>ROUND(E82*J82,2)</f>
        <v>0</v>
      </c>
      <c r="L82" s="176">
        <v>15</v>
      </c>
      <c r="M82" s="176">
        <f>G82*(1+L82/100)</f>
        <v>0</v>
      </c>
      <c r="N82" s="176">
        <v>0.05</v>
      </c>
      <c r="O82" s="176">
        <f>ROUND(E82*N82,2)</f>
        <v>0.05</v>
      </c>
      <c r="P82" s="176">
        <v>0</v>
      </c>
      <c r="Q82" s="176">
        <f>ROUND(E82*P82,2)</f>
        <v>0</v>
      </c>
      <c r="R82" s="176" t="s">
        <v>249</v>
      </c>
      <c r="S82" s="176" t="s">
        <v>161</v>
      </c>
      <c r="T82" s="177" t="s">
        <v>181</v>
      </c>
      <c r="U82" s="161">
        <v>0</v>
      </c>
      <c r="V82" s="161">
        <f>ROUND(E82*U82,2)</f>
        <v>0</v>
      </c>
      <c r="W82" s="161"/>
      <c r="X82" s="161" t="s">
        <v>220</v>
      </c>
      <c r="Y82" s="152"/>
      <c r="Z82" s="152"/>
      <c r="AA82" s="152"/>
      <c r="AB82" s="152"/>
      <c r="AC82" s="152"/>
      <c r="AD82" s="152"/>
      <c r="AE82" s="152"/>
      <c r="AF82" s="152"/>
      <c r="AG82" s="152" t="s">
        <v>250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>
      <c r="A83" s="159"/>
      <c r="B83" s="160"/>
      <c r="C83" s="189" t="s">
        <v>175</v>
      </c>
      <c r="D83" s="162"/>
      <c r="E83" s="163">
        <v>1</v>
      </c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52"/>
      <c r="Z83" s="152"/>
      <c r="AA83" s="152"/>
      <c r="AB83" s="152"/>
      <c r="AC83" s="152"/>
      <c r="AD83" s="152"/>
      <c r="AE83" s="152"/>
      <c r="AF83" s="152"/>
      <c r="AG83" s="152" t="s">
        <v>167</v>
      </c>
      <c r="AH83" s="152">
        <v>0</v>
      </c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>
      <c r="A84" s="165" t="s">
        <v>155</v>
      </c>
      <c r="B84" s="166" t="s">
        <v>112</v>
      </c>
      <c r="C84" s="187" t="s">
        <v>113</v>
      </c>
      <c r="D84" s="167"/>
      <c r="E84" s="168"/>
      <c r="F84" s="169"/>
      <c r="G84" s="169">
        <f>SUMIF(AG85:AG96,"&lt;&gt;NOR",G85:G96)</f>
        <v>0</v>
      </c>
      <c r="H84" s="169"/>
      <c r="I84" s="169">
        <f>SUM(I85:I96)</f>
        <v>0</v>
      </c>
      <c r="J84" s="169"/>
      <c r="K84" s="169">
        <f>SUM(K85:K96)</f>
        <v>0</v>
      </c>
      <c r="L84" s="169"/>
      <c r="M84" s="169">
        <f>SUM(M85:M96)</f>
        <v>0</v>
      </c>
      <c r="N84" s="169"/>
      <c r="O84" s="169">
        <f>SUM(O85:O96)</f>
        <v>0.05</v>
      </c>
      <c r="P84" s="169"/>
      <c r="Q84" s="169">
        <f>SUM(Q85:Q96)</f>
        <v>0</v>
      </c>
      <c r="R84" s="169"/>
      <c r="S84" s="169"/>
      <c r="T84" s="170"/>
      <c r="U84" s="164"/>
      <c r="V84" s="164">
        <f>SUM(V85:V96)</f>
        <v>18.22</v>
      </c>
      <c r="W84" s="164"/>
      <c r="X84" s="164"/>
      <c r="AG84" t="s">
        <v>156</v>
      </c>
    </row>
    <row r="85" spans="1:60" ht="20.399999999999999" outlineLevel="1">
      <c r="A85" s="171">
        <v>36</v>
      </c>
      <c r="B85" s="172" t="s">
        <v>277</v>
      </c>
      <c r="C85" s="188" t="s">
        <v>278</v>
      </c>
      <c r="D85" s="173" t="s">
        <v>159</v>
      </c>
      <c r="E85" s="174">
        <v>2.44</v>
      </c>
      <c r="F85" s="175"/>
      <c r="G85" s="176">
        <f>ROUND(E85*F85,2)</f>
        <v>0</v>
      </c>
      <c r="H85" s="175"/>
      <c r="I85" s="176">
        <f>ROUND(E85*H85,2)</f>
        <v>0</v>
      </c>
      <c r="J85" s="175"/>
      <c r="K85" s="176">
        <f>ROUND(E85*J85,2)</f>
        <v>0</v>
      </c>
      <c r="L85" s="176">
        <v>15</v>
      </c>
      <c r="M85" s="176">
        <f>G85*(1+L85/100)</f>
        <v>0</v>
      </c>
      <c r="N85" s="176">
        <v>0</v>
      </c>
      <c r="O85" s="176">
        <f>ROUND(E85*N85,2)</f>
        <v>0</v>
      </c>
      <c r="P85" s="176">
        <v>0</v>
      </c>
      <c r="Q85" s="176">
        <f>ROUND(E85*P85,2)</f>
        <v>0</v>
      </c>
      <c r="R85" s="176" t="s">
        <v>279</v>
      </c>
      <c r="S85" s="176" t="s">
        <v>161</v>
      </c>
      <c r="T85" s="177" t="s">
        <v>161</v>
      </c>
      <c r="U85" s="161">
        <v>1.6E-2</v>
      </c>
      <c r="V85" s="161">
        <f>ROUND(E85*U85,2)</f>
        <v>0.04</v>
      </c>
      <c r="W85" s="161"/>
      <c r="X85" s="161" t="s">
        <v>162</v>
      </c>
      <c r="Y85" s="152"/>
      <c r="Z85" s="152"/>
      <c r="AA85" s="152"/>
      <c r="AB85" s="152"/>
      <c r="AC85" s="152"/>
      <c r="AD85" s="152"/>
      <c r="AE85" s="152"/>
      <c r="AF85" s="152"/>
      <c r="AG85" s="152" t="s">
        <v>163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>
      <c r="A86" s="159"/>
      <c r="B86" s="160"/>
      <c r="C86" s="189" t="s">
        <v>280</v>
      </c>
      <c r="D86" s="162"/>
      <c r="E86" s="163">
        <v>2.44</v>
      </c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52"/>
      <c r="Z86" s="152"/>
      <c r="AA86" s="152"/>
      <c r="AB86" s="152"/>
      <c r="AC86" s="152"/>
      <c r="AD86" s="152"/>
      <c r="AE86" s="152"/>
      <c r="AF86" s="152"/>
      <c r="AG86" s="152" t="s">
        <v>167</v>
      </c>
      <c r="AH86" s="152">
        <v>0</v>
      </c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outlineLevel="1">
      <c r="A87" s="171">
        <v>37</v>
      </c>
      <c r="B87" s="172" t="s">
        <v>281</v>
      </c>
      <c r="C87" s="188" t="s">
        <v>282</v>
      </c>
      <c r="D87" s="173" t="s">
        <v>159</v>
      </c>
      <c r="E87" s="174">
        <v>2.44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15</v>
      </c>
      <c r="M87" s="176">
        <f>G87*(1+L87/100)</f>
        <v>0</v>
      </c>
      <c r="N87" s="176">
        <v>1.1E-4</v>
      </c>
      <c r="O87" s="176">
        <f>ROUND(E87*N87,2)</f>
        <v>0</v>
      </c>
      <c r="P87" s="176">
        <v>0</v>
      </c>
      <c r="Q87" s="176">
        <f>ROUND(E87*P87,2)</f>
        <v>0</v>
      </c>
      <c r="R87" s="176" t="s">
        <v>279</v>
      </c>
      <c r="S87" s="176" t="s">
        <v>161</v>
      </c>
      <c r="T87" s="177" t="s">
        <v>161</v>
      </c>
      <c r="U87" s="161">
        <v>0.05</v>
      </c>
      <c r="V87" s="161">
        <f>ROUND(E87*U87,2)</f>
        <v>0.12</v>
      </c>
      <c r="W87" s="161"/>
      <c r="X87" s="161" t="s">
        <v>162</v>
      </c>
      <c r="Y87" s="152"/>
      <c r="Z87" s="152"/>
      <c r="AA87" s="152"/>
      <c r="AB87" s="152"/>
      <c r="AC87" s="152"/>
      <c r="AD87" s="152"/>
      <c r="AE87" s="152"/>
      <c r="AF87" s="152"/>
      <c r="AG87" s="152" t="s">
        <v>163</v>
      </c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>
      <c r="A88" s="159"/>
      <c r="B88" s="160"/>
      <c r="C88" s="189" t="s">
        <v>280</v>
      </c>
      <c r="D88" s="162"/>
      <c r="E88" s="163">
        <v>2.44</v>
      </c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52"/>
      <c r="Z88" s="152"/>
      <c r="AA88" s="152"/>
      <c r="AB88" s="152"/>
      <c r="AC88" s="152"/>
      <c r="AD88" s="152"/>
      <c r="AE88" s="152"/>
      <c r="AF88" s="152"/>
      <c r="AG88" s="152" t="s">
        <v>167</v>
      </c>
      <c r="AH88" s="152">
        <v>0</v>
      </c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ht="30.6" outlineLevel="1">
      <c r="A89" s="171">
        <v>38</v>
      </c>
      <c r="B89" s="172" t="s">
        <v>283</v>
      </c>
      <c r="C89" s="188" t="s">
        <v>284</v>
      </c>
      <c r="D89" s="173" t="s">
        <v>195</v>
      </c>
      <c r="E89" s="174">
        <v>0.7</v>
      </c>
      <c r="F89" s="175"/>
      <c r="G89" s="176">
        <f>ROUND(E89*F89,2)</f>
        <v>0</v>
      </c>
      <c r="H89" s="175"/>
      <c r="I89" s="176">
        <f>ROUND(E89*H89,2)</f>
        <v>0</v>
      </c>
      <c r="J89" s="175"/>
      <c r="K89" s="176">
        <f>ROUND(E89*J89,2)</f>
        <v>0</v>
      </c>
      <c r="L89" s="176">
        <v>15</v>
      </c>
      <c r="M89" s="176">
        <f>G89*(1+L89/100)</f>
        <v>0</v>
      </c>
      <c r="N89" s="176">
        <v>1.4999999999999999E-4</v>
      </c>
      <c r="O89" s="176">
        <f>ROUND(E89*N89,2)</f>
        <v>0</v>
      </c>
      <c r="P89" s="176">
        <v>0</v>
      </c>
      <c r="Q89" s="176">
        <f>ROUND(E89*P89,2)</f>
        <v>0</v>
      </c>
      <c r="R89" s="176" t="s">
        <v>279</v>
      </c>
      <c r="S89" s="176" t="s">
        <v>161</v>
      </c>
      <c r="T89" s="177" t="s">
        <v>161</v>
      </c>
      <c r="U89" s="161">
        <v>0.15</v>
      </c>
      <c r="V89" s="161">
        <f>ROUND(E89*U89,2)</f>
        <v>0.11</v>
      </c>
      <c r="W89" s="161"/>
      <c r="X89" s="161" t="s">
        <v>162</v>
      </c>
      <c r="Y89" s="152"/>
      <c r="Z89" s="152"/>
      <c r="AA89" s="152"/>
      <c r="AB89" s="152"/>
      <c r="AC89" s="152"/>
      <c r="AD89" s="152"/>
      <c r="AE89" s="152"/>
      <c r="AF89" s="152"/>
      <c r="AG89" s="152" t="s">
        <v>163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>
      <c r="A90" s="159"/>
      <c r="B90" s="160"/>
      <c r="C90" s="189" t="s">
        <v>285</v>
      </c>
      <c r="D90" s="162"/>
      <c r="E90" s="163">
        <v>0.7</v>
      </c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52"/>
      <c r="Z90" s="152"/>
      <c r="AA90" s="152"/>
      <c r="AB90" s="152"/>
      <c r="AC90" s="152"/>
      <c r="AD90" s="152"/>
      <c r="AE90" s="152"/>
      <c r="AF90" s="152"/>
      <c r="AG90" s="152" t="s">
        <v>167</v>
      </c>
      <c r="AH90" s="152">
        <v>0</v>
      </c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ht="20.399999999999999" outlineLevel="1">
      <c r="A91" s="171">
        <v>39</v>
      </c>
      <c r="B91" s="172" t="s">
        <v>286</v>
      </c>
      <c r="C91" s="188" t="s">
        <v>287</v>
      </c>
      <c r="D91" s="173" t="s">
        <v>159</v>
      </c>
      <c r="E91" s="174">
        <v>2.44</v>
      </c>
      <c r="F91" s="175"/>
      <c r="G91" s="176">
        <f>ROUND(E91*F91,2)</f>
        <v>0</v>
      </c>
      <c r="H91" s="175"/>
      <c r="I91" s="176">
        <f>ROUND(E91*H91,2)</f>
        <v>0</v>
      </c>
      <c r="J91" s="175"/>
      <c r="K91" s="176">
        <f>ROUND(E91*J91,2)</f>
        <v>0</v>
      </c>
      <c r="L91" s="176">
        <v>15</v>
      </c>
      <c r="M91" s="176">
        <f>G91*(1+L91/100)</f>
        <v>0</v>
      </c>
      <c r="N91" s="176">
        <v>0</v>
      </c>
      <c r="O91" s="176">
        <f>ROUND(E91*N91,2)</f>
        <v>0</v>
      </c>
      <c r="P91" s="176">
        <v>0</v>
      </c>
      <c r="Q91" s="176">
        <f>ROUND(E91*P91,2)</f>
        <v>0</v>
      </c>
      <c r="R91" s="176" t="s">
        <v>279</v>
      </c>
      <c r="S91" s="176" t="s">
        <v>161</v>
      </c>
      <c r="T91" s="177" t="s">
        <v>161</v>
      </c>
      <c r="U91" s="161">
        <v>0.03</v>
      </c>
      <c r="V91" s="161">
        <f>ROUND(E91*U91,2)</f>
        <v>7.0000000000000007E-2</v>
      </c>
      <c r="W91" s="161"/>
      <c r="X91" s="161" t="s">
        <v>162</v>
      </c>
      <c r="Y91" s="152"/>
      <c r="Z91" s="152"/>
      <c r="AA91" s="152"/>
      <c r="AB91" s="152"/>
      <c r="AC91" s="152"/>
      <c r="AD91" s="152"/>
      <c r="AE91" s="152"/>
      <c r="AF91" s="152"/>
      <c r="AG91" s="152" t="s">
        <v>163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>
      <c r="A92" s="159"/>
      <c r="B92" s="160"/>
      <c r="C92" s="189" t="s">
        <v>280</v>
      </c>
      <c r="D92" s="162"/>
      <c r="E92" s="163">
        <v>2.44</v>
      </c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52"/>
      <c r="Z92" s="152"/>
      <c r="AA92" s="152"/>
      <c r="AB92" s="152"/>
      <c r="AC92" s="152"/>
      <c r="AD92" s="152"/>
      <c r="AE92" s="152"/>
      <c r="AF92" s="152"/>
      <c r="AG92" s="152" t="s">
        <v>167</v>
      </c>
      <c r="AH92" s="152">
        <v>0</v>
      </c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ht="20.399999999999999" outlineLevel="1">
      <c r="A93" s="171">
        <v>40</v>
      </c>
      <c r="B93" s="172" t="s">
        <v>288</v>
      </c>
      <c r="C93" s="188" t="s">
        <v>289</v>
      </c>
      <c r="D93" s="173" t="s">
        <v>159</v>
      </c>
      <c r="E93" s="174">
        <v>2.44</v>
      </c>
      <c r="F93" s="175"/>
      <c r="G93" s="176">
        <f>ROUND(E93*F93,2)</f>
        <v>0</v>
      </c>
      <c r="H93" s="175"/>
      <c r="I93" s="176">
        <f>ROUND(E93*H93,2)</f>
        <v>0</v>
      </c>
      <c r="J93" s="175"/>
      <c r="K93" s="176">
        <f>ROUND(E93*J93,2)</f>
        <v>0</v>
      </c>
      <c r="L93" s="176">
        <v>15</v>
      </c>
      <c r="M93" s="176">
        <f>G93*(1+L93/100)</f>
        <v>0</v>
      </c>
      <c r="N93" s="176">
        <v>2.0910000000000002E-2</v>
      </c>
      <c r="O93" s="176">
        <f>ROUND(E93*N93,2)</f>
        <v>0.05</v>
      </c>
      <c r="P93" s="176">
        <v>0</v>
      </c>
      <c r="Q93" s="176">
        <f>ROUND(E93*P93,2)</f>
        <v>0</v>
      </c>
      <c r="R93" s="176" t="s">
        <v>290</v>
      </c>
      <c r="S93" s="176" t="s">
        <v>161</v>
      </c>
      <c r="T93" s="177" t="s">
        <v>161</v>
      </c>
      <c r="U93" s="161">
        <v>7.3284799999999999</v>
      </c>
      <c r="V93" s="161">
        <f>ROUND(E93*U93,2)</f>
        <v>17.88</v>
      </c>
      <c r="W93" s="161"/>
      <c r="X93" s="161" t="s">
        <v>291</v>
      </c>
      <c r="Y93" s="152"/>
      <c r="Z93" s="152"/>
      <c r="AA93" s="152"/>
      <c r="AB93" s="152"/>
      <c r="AC93" s="152"/>
      <c r="AD93" s="152"/>
      <c r="AE93" s="152"/>
      <c r="AF93" s="152"/>
      <c r="AG93" s="152" t="s">
        <v>292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>
      <c r="A94" s="159"/>
      <c r="B94" s="160"/>
      <c r="C94" s="189" t="s">
        <v>293</v>
      </c>
      <c r="D94" s="162"/>
      <c r="E94" s="163">
        <v>2.44</v>
      </c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52"/>
      <c r="Z94" s="152"/>
      <c r="AA94" s="152"/>
      <c r="AB94" s="152"/>
      <c r="AC94" s="152"/>
      <c r="AD94" s="152"/>
      <c r="AE94" s="152"/>
      <c r="AF94" s="152"/>
      <c r="AG94" s="152" t="s">
        <v>167</v>
      </c>
      <c r="AH94" s="152">
        <v>0</v>
      </c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>
      <c r="A95" s="171">
        <v>41</v>
      </c>
      <c r="B95" s="172" t="s">
        <v>294</v>
      </c>
      <c r="C95" s="188" t="s">
        <v>295</v>
      </c>
      <c r="D95" s="173" t="s">
        <v>199</v>
      </c>
      <c r="E95" s="174">
        <v>3.6999999999999999E-4</v>
      </c>
      <c r="F95" s="175"/>
      <c r="G95" s="176">
        <f>ROUND(E95*F95,2)</f>
        <v>0</v>
      </c>
      <c r="H95" s="175"/>
      <c r="I95" s="176">
        <f>ROUND(E95*H95,2)</f>
        <v>0</v>
      </c>
      <c r="J95" s="175"/>
      <c r="K95" s="176">
        <f>ROUND(E95*J95,2)</f>
        <v>0</v>
      </c>
      <c r="L95" s="176">
        <v>15</v>
      </c>
      <c r="M95" s="176">
        <f>G95*(1+L95/100)</f>
        <v>0</v>
      </c>
      <c r="N95" s="176">
        <v>0</v>
      </c>
      <c r="O95" s="176">
        <f>ROUND(E95*N95,2)</f>
        <v>0</v>
      </c>
      <c r="P95" s="176">
        <v>0</v>
      </c>
      <c r="Q95" s="176">
        <f>ROUND(E95*P95,2)</f>
        <v>0</v>
      </c>
      <c r="R95" s="176" t="s">
        <v>279</v>
      </c>
      <c r="S95" s="176" t="s">
        <v>161</v>
      </c>
      <c r="T95" s="177" t="s">
        <v>161</v>
      </c>
      <c r="U95" s="161">
        <v>1.3049999999999999</v>
      </c>
      <c r="V95" s="161">
        <f>ROUND(E95*U95,2)</f>
        <v>0</v>
      </c>
      <c r="W95" s="161"/>
      <c r="X95" s="161" t="s">
        <v>201</v>
      </c>
      <c r="Y95" s="152"/>
      <c r="Z95" s="152"/>
      <c r="AA95" s="152"/>
      <c r="AB95" s="152"/>
      <c r="AC95" s="152"/>
      <c r="AD95" s="152"/>
      <c r="AE95" s="152"/>
      <c r="AF95" s="152"/>
      <c r="AG95" s="152" t="s">
        <v>202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>
      <c r="A96" s="159"/>
      <c r="B96" s="160"/>
      <c r="C96" s="249" t="s">
        <v>210</v>
      </c>
      <c r="D96" s="250"/>
      <c r="E96" s="250"/>
      <c r="F96" s="250"/>
      <c r="G96" s="250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52"/>
      <c r="Z96" s="152"/>
      <c r="AA96" s="152"/>
      <c r="AB96" s="152"/>
      <c r="AC96" s="152"/>
      <c r="AD96" s="152"/>
      <c r="AE96" s="152"/>
      <c r="AF96" s="152"/>
      <c r="AG96" s="152" t="s">
        <v>165</v>
      </c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>
      <c r="A97" s="165" t="s">
        <v>155</v>
      </c>
      <c r="B97" s="166" t="s">
        <v>116</v>
      </c>
      <c r="C97" s="187" t="s">
        <v>117</v>
      </c>
      <c r="D97" s="167"/>
      <c r="E97" s="168"/>
      <c r="F97" s="169"/>
      <c r="G97" s="169">
        <f>SUMIF(AG98:AG107,"&lt;&gt;NOR",G98:G107)</f>
        <v>0</v>
      </c>
      <c r="H97" s="169"/>
      <c r="I97" s="169">
        <f>SUM(I98:I107)</f>
        <v>0</v>
      </c>
      <c r="J97" s="169"/>
      <c r="K97" s="169">
        <f>SUM(K98:K107)</f>
        <v>0</v>
      </c>
      <c r="L97" s="169"/>
      <c r="M97" s="169">
        <f>SUM(M98:M107)</f>
        <v>0</v>
      </c>
      <c r="N97" s="169"/>
      <c r="O97" s="169">
        <f>SUM(O98:O107)</f>
        <v>0.22</v>
      </c>
      <c r="P97" s="169"/>
      <c r="Q97" s="169">
        <f>SUM(Q98:Q107)</f>
        <v>0</v>
      </c>
      <c r="R97" s="169"/>
      <c r="S97" s="169"/>
      <c r="T97" s="170"/>
      <c r="U97" s="164"/>
      <c r="V97" s="164">
        <f>SUM(V98:V107)</f>
        <v>112.63</v>
      </c>
      <c r="W97" s="164"/>
      <c r="X97" s="164"/>
      <c r="AG97" t="s">
        <v>156</v>
      </c>
    </row>
    <row r="98" spans="1:60" outlineLevel="1">
      <c r="A98" s="171">
        <v>42</v>
      </c>
      <c r="B98" s="172" t="s">
        <v>296</v>
      </c>
      <c r="C98" s="188" t="s">
        <v>297</v>
      </c>
      <c r="D98" s="173" t="s">
        <v>159</v>
      </c>
      <c r="E98" s="174">
        <v>11.4765</v>
      </c>
      <c r="F98" s="175"/>
      <c r="G98" s="176">
        <f>ROUND(E98*F98,2)</f>
        <v>0</v>
      </c>
      <c r="H98" s="175"/>
      <c r="I98" s="176">
        <f>ROUND(E98*H98,2)</f>
        <v>0</v>
      </c>
      <c r="J98" s="175"/>
      <c r="K98" s="176">
        <f>ROUND(E98*J98,2)</f>
        <v>0</v>
      </c>
      <c r="L98" s="176">
        <v>15</v>
      </c>
      <c r="M98" s="176">
        <f>G98*(1+L98/100)</f>
        <v>0</v>
      </c>
      <c r="N98" s="176">
        <v>1.1E-4</v>
      </c>
      <c r="O98" s="176">
        <f>ROUND(E98*N98,2)</f>
        <v>0</v>
      </c>
      <c r="P98" s="176">
        <v>0</v>
      </c>
      <c r="Q98" s="176">
        <f>ROUND(E98*P98,2)</f>
        <v>0</v>
      </c>
      <c r="R98" s="176" t="s">
        <v>279</v>
      </c>
      <c r="S98" s="176" t="s">
        <v>161</v>
      </c>
      <c r="T98" s="177" t="s">
        <v>161</v>
      </c>
      <c r="U98" s="161">
        <v>0.05</v>
      </c>
      <c r="V98" s="161">
        <f>ROUND(E98*U98,2)</f>
        <v>0.56999999999999995</v>
      </c>
      <c r="W98" s="161"/>
      <c r="X98" s="161" t="s">
        <v>162</v>
      </c>
      <c r="Y98" s="152"/>
      <c r="Z98" s="152"/>
      <c r="AA98" s="152"/>
      <c r="AB98" s="152"/>
      <c r="AC98" s="152"/>
      <c r="AD98" s="152"/>
      <c r="AE98" s="152"/>
      <c r="AF98" s="152"/>
      <c r="AG98" s="152" t="s">
        <v>163</v>
      </c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>
      <c r="A99" s="159"/>
      <c r="B99" s="160"/>
      <c r="C99" s="189" t="s">
        <v>298</v>
      </c>
      <c r="D99" s="162"/>
      <c r="E99" s="163">
        <v>11.4765</v>
      </c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52"/>
      <c r="Z99" s="152"/>
      <c r="AA99" s="152"/>
      <c r="AB99" s="152"/>
      <c r="AC99" s="152"/>
      <c r="AD99" s="152"/>
      <c r="AE99" s="152"/>
      <c r="AF99" s="152"/>
      <c r="AG99" s="152" t="s">
        <v>167</v>
      </c>
      <c r="AH99" s="152">
        <v>0</v>
      </c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>
      <c r="A100" s="171">
        <v>43</v>
      </c>
      <c r="B100" s="172" t="s">
        <v>299</v>
      </c>
      <c r="C100" s="188" t="s">
        <v>300</v>
      </c>
      <c r="D100" s="173" t="s">
        <v>195</v>
      </c>
      <c r="E100" s="174">
        <v>9.6649999999999991</v>
      </c>
      <c r="F100" s="175"/>
      <c r="G100" s="176">
        <f>ROUND(E100*F100,2)</f>
        <v>0</v>
      </c>
      <c r="H100" s="175"/>
      <c r="I100" s="176">
        <f>ROUND(E100*H100,2)</f>
        <v>0</v>
      </c>
      <c r="J100" s="175"/>
      <c r="K100" s="176">
        <f>ROUND(E100*J100,2)</f>
        <v>0</v>
      </c>
      <c r="L100" s="176">
        <v>15</v>
      </c>
      <c r="M100" s="176">
        <f>G100*(1+L100/100)</f>
        <v>0</v>
      </c>
      <c r="N100" s="176">
        <v>1.7000000000000001E-4</v>
      </c>
      <c r="O100" s="176">
        <f>ROUND(E100*N100,2)</f>
        <v>0</v>
      </c>
      <c r="P100" s="176">
        <v>0</v>
      </c>
      <c r="Q100" s="176">
        <f>ROUND(E100*P100,2)</f>
        <v>0</v>
      </c>
      <c r="R100" s="176" t="s">
        <v>279</v>
      </c>
      <c r="S100" s="176" t="s">
        <v>161</v>
      </c>
      <c r="T100" s="177" t="s">
        <v>161</v>
      </c>
      <c r="U100" s="161">
        <v>0.12</v>
      </c>
      <c r="V100" s="161">
        <f>ROUND(E100*U100,2)</f>
        <v>1.1599999999999999</v>
      </c>
      <c r="W100" s="161"/>
      <c r="X100" s="161" t="s">
        <v>162</v>
      </c>
      <c r="Y100" s="152"/>
      <c r="Z100" s="152"/>
      <c r="AA100" s="152"/>
      <c r="AB100" s="152"/>
      <c r="AC100" s="152"/>
      <c r="AD100" s="152"/>
      <c r="AE100" s="152"/>
      <c r="AF100" s="152"/>
      <c r="AG100" s="152" t="s">
        <v>163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>
      <c r="A101" s="159"/>
      <c r="B101" s="160"/>
      <c r="C101" s="189" t="s">
        <v>301</v>
      </c>
      <c r="D101" s="162"/>
      <c r="E101" s="163">
        <v>9.6649999999999991</v>
      </c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167</v>
      </c>
      <c r="AH101" s="152">
        <v>0</v>
      </c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>
      <c r="A102" s="171">
        <v>44</v>
      </c>
      <c r="B102" s="172" t="s">
        <v>302</v>
      </c>
      <c r="C102" s="188" t="s">
        <v>303</v>
      </c>
      <c r="D102" s="173" t="s">
        <v>195</v>
      </c>
      <c r="E102" s="174">
        <v>8.4</v>
      </c>
      <c r="F102" s="175"/>
      <c r="G102" s="176">
        <f>ROUND(E102*F102,2)</f>
        <v>0</v>
      </c>
      <c r="H102" s="175"/>
      <c r="I102" s="176">
        <f>ROUND(E102*H102,2)</f>
        <v>0</v>
      </c>
      <c r="J102" s="175"/>
      <c r="K102" s="176">
        <f>ROUND(E102*J102,2)</f>
        <v>0</v>
      </c>
      <c r="L102" s="176">
        <v>15</v>
      </c>
      <c r="M102" s="176">
        <f>G102*(1+L102/100)</f>
        <v>0</v>
      </c>
      <c r="N102" s="176">
        <v>1.7000000000000001E-4</v>
      </c>
      <c r="O102" s="176">
        <f>ROUND(E102*N102,2)</f>
        <v>0</v>
      </c>
      <c r="P102" s="176">
        <v>0</v>
      </c>
      <c r="Q102" s="176">
        <f>ROUND(E102*P102,2)</f>
        <v>0</v>
      </c>
      <c r="R102" s="176" t="s">
        <v>279</v>
      </c>
      <c r="S102" s="176" t="s">
        <v>161</v>
      </c>
      <c r="T102" s="177" t="s">
        <v>161</v>
      </c>
      <c r="U102" s="161">
        <v>0.12</v>
      </c>
      <c r="V102" s="161">
        <f>ROUND(E102*U102,2)</f>
        <v>1.01</v>
      </c>
      <c r="W102" s="161"/>
      <c r="X102" s="161" t="s">
        <v>162</v>
      </c>
      <c r="Y102" s="152"/>
      <c r="Z102" s="152"/>
      <c r="AA102" s="152"/>
      <c r="AB102" s="152"/>
      <c r="AC102" s="152"/>
      <c r="AD102" s="152"/>
      <c r="AE102" s="152"/>
      <c r="AF102" s="152"/>
      <c r="AG102" s="152" t="s">
        <v>163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>
      <c r="A103" s="159"/>
      <c r="B103" s="160"/>
      <c r="C103" s="189" t="s">
        <v>304</v>
      </c>
      <c r="D103" s="162"/>
      <c r="E103" s="163">
        <v>8.4</v>
      </c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167</v>
      </c>
      <c r="AH103" s="152">
        <v>0</v>
      </c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ht="20.399999999999999" outlineLevel="1">
      <c r="A104" s="171">
        <v>45</v>
      </c>
      <c r="B104" s="172" t="s">
        <v>305</v>
      </c>
      <c r="C104" s="188" t="s">
        <v>306</v>
      </c>
      <c r="D104" s="173" t="s">
        <v>159</v>
      </c>
      <c r="E104" s="174">
        <v>11.4765</v>
      </c>
      <c r="F104" s="175"/>
      <c r="G104" s="176">
        <f>ROUND(E104*F104,2)</f>
        <v>0</v>
      </c>
      <c r="H104" s="175"/>
      <c r="I104" s="176">
        <f>ROUND(E104*H104,2)</f>
        <v>0</v>
      </c>
      <c r="J104" s="175"/>
      <c r="K104" s="176">
        <f>ROUND(E104*J104,2)</f>
        <v>0</v>
      </c>
      <c r="L104" s="176">
        <v>15</v>
      </c>
      <c r="M104" s="176">
        <f>G104*(1+L104/100)</f>
        <v>0</v>
      </c>
      <c r="N104" s="176">
        <v>1.891E-2</v>
      </c>
      <c r="O104" s="176">
        <f>ROUND(E104*N104,2)</f>
        <v>0.22</v>
      </c>
      <c r="P104" s="176">
        <v>0</v>
      </c>
      <c r="Q104" s="176">
        <f>ROUND(E104*P104,2)</f>
        <v>0</v>
      </c>
      <c r="R104" s="176" t="s">
        <v>290</v>
      </c>
      <c r="S104" s="176" t="s">
        <v>161</v>
      </c>
      <c r="T104" s="177" t="s">
        <v>161</v>
      </c>
      <c r="U104" s="161">
        <v>9.5747599999999995</v>
      </c>
      <c r="V104" s="161">
        <f>ROUND(E104*U104,2)</f>
        <v>109.88</v>
      </c>
      <c r="W104" s="161"/>
      <c r="X104" s="161" t="s">
        <v>291</v>
      </c>
      <c r="Y104" s="152"/>
      <c r="Z104" s="152"/>
      <c r="AA104" s="152"/>
      <c r="AB104" s="152"/>
      <c r="AC104" s="152"/>
      <c r="AD104" s="152"/>
      <c r="AE104" s="152"/>
      <c r="AF104" s="152"/>
      <c r="AG104" s="152" t="s">
        <v>292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>
      <c r="A105" s="159"/>
      <c r="B105" s="160"/>
      <c r="C105" s="249" t="s">
        <v>307</v>
      </c>
      <c r="D105" s="250"/>
      <c r="E105" s="250"/>
      <c r="F105" s="250"/>
      <c r="G105" s="250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165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78" t="str">
        <f>C105</f>
        <v>z dlaždic keramických kladených do malty, včetně spárování a podílu práce v omezeném prostoru a na malých plochách.</v>
      </c>
      <c r="BB105" s="152"/>
      <c r="BC105" s="152"/>
      <c r="BD105" s="152"/>
      <c r="BE105" s="152"/>
      <c r="BF105" s="152"/>
      <c r="BG105" s="152"/>
      <c r="BH105" s="152"/>
    </row>
    <row r="106" spans="1:60" outlineLevel="1">
      <c r="A106" s="159"/>
      <c r="B106" s="160"/>
      <c r="C106" s="189" t="s">
        <v>298</v>
      </c>
      <c r="D106" s="162"/>
      <c r="E106" s="163">
        <v>11.4765</v>
      </c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167</v>
      </c>
      <c r="AH106" s="152">
        <v>0</v>
      </c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>
      <c r="A107" s="179">
        <v>46</v>
      </c>
      <c r="B107" s="180" t="s">
        <v>308</v>
      </c>
      <c r="C107" s="190" t="s">
        <v>309</v>
      </c>
      <c r="D107" s="181" t="s">
        <v>199</v>
      </c>
      <c r="E107" s="182">
        <v>4.3299999999999996E-3</v>
      </c>
      <c r="F107" s="183"/>
      <c r="G107" s="184">
        <f>ROUND(E107*F107,2)</f>
        <v>0</v>
      </c>
      <c r="H107" s="183"/>
      <c r="I107" s="184">
        <f>ROUND(E107*H107,2)</f>
        <v>0</v>
      </c>
      <c r="J107" s="183"/>
      <c r="K107" s="184">
        <f>ROUND(E107*J107,2)</f>
        <v>0</v>
      </c>
      <c r="L107" s="184">
        <v>15</v>
      </c>
      <c r="M107" s="184">
        <f>G107*(1+L107/100)</f>
        <v>0</v>
      </c>
      <c r="N107" s="184">
        <v>0</v>
      </c>
      <c r="O107" s="184">
        <f>ROUND(E107*N107,2)</f>
        <v>0</v>
      </c>
      <c r="P107" s="184">
        <v>0</v>
      </c>
      <c r="Q107" s="184">
        <f>ROUND(E107*P107,2)</f>
        <v>0</v>
      </c>
      <c r="R107" s="184" t="s">
        <v>279</v>
      </c>
      <c r="S107" s="184" t="s">
        <v>161</v>
      </c>
      <c r="T107" s="185" t="s">
        <v>161</v>
      </c>
      <c r="U107" s="161">
        <v>1.3049999999999999</v>
      </c>
      <c r="V107" s="161">
        <f>ROUND(E107*U107,2)</f>
        <v>0.01</v>
      </c>
      <c r="W107" s="161"/>
      <c r="X107" s="161" t="s">
        <v>201</v>
      </c>
      <c r="Y107" s="152"/>
      <c r="Z107" s="152"/>
      <c r="AA107" s="152"/>
      <c r="AB107" s="152"/>
      <c r="AC107" s="152"/>
      <c r="AD107" s="152"/>
      <c r="AE107" s="152"/>
      <c r="AF107" s="152"/>
      <c r="AG107" s="152" t="s">
        <v>202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>
      <c r="A108" s="165" t="s">
        <v>155</v>
      </c>
      <c r="B108" s="166" t="s">
        <v>127</v>
      </c>
      <c r="C108" s="187" t="s">
        <v>27</v>
      </c>
      <c r="D108" s="167"/>
      <c r="E108" s="168"/>
      <c r="F108" s="169"/>
      <c r="G108" s="169">
        <f>SUMIF(AG109:AG114,"&lt;&gt;NOR",G109:G114)</f>
        <v>0</v>
      </c>
      <c r="H108" s="169"/>
      <c r="I108" s="169">
        <f>SUM(I109:I114)</f>
        <v>0</v>
      </c>
      <c r="J108" s="169"/>
      <c r="K108" s="169">
        <f>SUM(K109:K114)</f>
        <v>0</v>
      </c>
      <c r="L108" s="169"/>
      <c r="M108" s="169">
        <f>SUM(M109:M114)</f>
        <v>0</v>
      </c>
      <c r="N108" s="169"/>
      <c r="O108" s="169">
        <f>SUM(O109:O114)</f>
        <v>0</v>
      </c>
      <c r="P108" s="169"/>
      <c r="Q108" s="169">
        <f>SUM(Q109:Q114)</f>
        <v>0</v>
      </c>
      <c r="R108" s="169"/>
      <c r="S108" s="169"/>
      <c r="T108" s="170"/>
      <c r="U108" s="164"/>
      <c r="V108" s="164">
        <f>SUM(V109:V114)</f>
        <v>0</v>
      </c>
      <c r="W108" s="164"/>
      <c r="X108" s="164"/>
      <c r="AG108" t="s">
        <v>156</v>
      </c>
    </row>
    <row r="109" spans="1:60" outlineLevel="1">
      <c r="A109" s="171">
        <v>47</v>
      </c>
      <c r="B109" s="172" t="s">
        <v>310</v>
      </c>
      <c r="C109" s="188" t="s">
        <v>311</v>
      </c>
      <c r="D109" s="173" t="s">
        <v>312</v>
      </c>
      <c r="E109" s="174">
        <v>1</v>
      </c>
      <c r="F109" s="175"/>
      <c r="G109" s="176">
        <f>ROUND(E109*F109,2)</f>
        <v>0</v>
      </c>
      <c r="H109" s="175"/>
      <c r="I109" s="176">
        <f>ROUND(E109*H109,2)</f>
        <v>0</v>
      </c>
      <c r="J109" s="175"/>
      <c r="K109" s="176">
        <f>ROUND(E109*J109,2)</f>
        <v>0</v>
      </c>
      <c r="L109" s="176">
        <v>15</v>
      </c>
      <c r="M109" s="176">
        <f>G109*(1+L109/100)</f>
        <v>0</v>
      </c>
      <c r="N109" s="176">
        <v>0</v>
      </c>
      <c r="O109" s="176">
        <f>ROUND(E109*N109,2)</f>
        <v>0</v>
      </c>
      <c r="P109" s="176">
        <v>0</v>
      </c>
      <c r="Q109" s="176">
        <f>ROUND(E109*P109,2)</f>
        <v>0</v>
      </c>
      <c r="R109" s="176"/>
      <c r="S109" s="176" t="s">
        <v>161</v>
      </c>
      <c r="T109" s="177" t="s">
        <v>181</v>
      </c>
      <c r="U109" s="161">
        <v>0</v>
      </c>
      <c r="V109" s="161">
        <f>ROUND(E109*U109,2)</f>
        <v>0</v>
      </c>
      <c r="W109" s="161"/>
      <c r="X109" s="161" t="s">
        <v>313</v>
      </c>
      <c r="Y109" s="152"/>
      <c r="Z109" s="152"/>
      <c r="AA109" s="152"/>
      <c r="AB109" s="152"/>
      <c r="AC109" s="152"/>
      <c r="AD109" s="152"/>
      <c r="AE109" s="152"/>
      <c r="AF109" s="152"/>
      <c r="AG109" s="152" t="s">
        <v>314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>
      <c r="A110" s="159"/>
      <c r="B110" s="160"/>
      <c r="C110" s="251" t="s">
        <v>315</v>
      </c>
      <c r="D110" s="252"/>
      <c r="E110" s="252"/>
      <c r="F110" s="252"/>
      <c r="G110" s="252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52"/>
      <c r="Z110" s="152"/>
      <c r="AA110" s="152"/>
      <c r="AB110" s="152"/>
      <c r="AC110" s="152"/>
      <c r="AD110" s="152"/>
      <c r="AE110" s="152"/>
      <c r="AF110" s="152"/>
      <c r="AG110" s="152" t="s">
        <v>316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>
      <c r="A111" s="159"/>
      <c r="B111" s="160"/>
      <c r="C111" s="189" t="s">
        <v>317</v>
      </c>
      <c r="D111" s="162"/>
      <c r="E111" s="163">
        <v>1</v>
      </c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52"/>
      <c r="Z111" s="152"/>
      <c r="AA111" s="152"/>
      <c r="AB111" s="152"/>
      <c r="AC111" s="152"/>
      <c r="AD111" s="152"/>
      <c r="AE111" s="152"/>
      <c r="AF111" s="152"/>
      <c r="AG111" s="152" t="s">
        <v>167</v>
      </c>
      <c r="AH111" s="152">
        <v>0</v>
      </c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>
      <c r="A112" s="171">
        <v>48</v>
      </c>
      <c r="B112" s="172" t="s">
        <v>318</v>
      </c>
      <c r="C112" s="188" t="s">
        <v>319</v>
      </c>
      <c r="D112" s="173" t="s">
        <v>312</v>
      </c>
      <c r="E112" s="174">
        <v>1</v>
      </c>
      <c r="F112" s="175"/>
      <c r="G112" s="176">
        <f>ROUND(E112*F112,2)</f>
        <v>0</v>
      </c>
      <c r="H112" s="175"/>
      <c r="I112" s="176">
        <f>ROUND(E112*H112,2)</f>
        <v>0</v>
      </c>
      <c r="J112" s="175"/>
      <c r="K112" s="176">
        <f>ROUND(E112*J112,2)</f>
        <v>0</v>
      </c>
      <c r="L112" s="176">
        <v>15</v>
      </c>
      <c r="M112" s="176">
        <f>G112*(1+L112/100)</f>
        <v>0</v>
      </c>
      <c r="N112" s="176">
        <v>0</v>
      </c>
      <c r="O112" s="176">
        <f>ROUND(E112*N112,2)</f>
        <v>0</v>
      </c>
      <c r="P112" s="176">
        <v>0</v>
      </c>
      <c r="Q112" s="176">
        <f>ROUND(E112*P112,2)</f>
        <v>0</v>
      </c>
      <c r="R112" s="176"/>
      <c r="S112" s="176" t="s">
        <v>161</v>
      </c>
      <c r="T112" s="177" t="s">
        <v>181</v>
      </c>
      <c r="U112" s="161">
        <v>0</v>
      </c>
      <c r="V112" s="161">
        <f>ROUND(E112*U112,2)</f>
        <v>0</v>
      </c>
      <c r="W112" s="161"/>
      <c r="X112" s="161" t="s">
        <v>313</v>
      </c>
      <c r="Y112" s="152"/>
      <c r="Z112" s="152"/>
      <c r="AA112" s="152"/>
      <c r="AB112" s="152"/>
      <c r="AC112" s="152"/>
      <c r="AD112" s="152"/>
      <c r="AE112" s="152"/>
      <c r="AF112" s="152"/>
      <c r="AG112" s="152" t="s">
        <v>320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ht="31.2" outlineLevel="1">
      <c r="A113" s="159"/>
      <c r="B113" s="160"/>
      <c r="C113" s="251" t="s">
        <v>321</v>
      </c>
      <c r="D113" s="252"/>
      <c r="E113" s="252"/>
      <c r="F113" s="252"/>
      <c r="G113" s="252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52"/>
      <c r="Z113" s="152"/>
      <c r="AA113" s="152"/>
      <c r="AB113" s="152"/>
      <c r="AC113" s="152"/>
      <c r="AD113" s="152"/>
      <c r="AE113" s="152"/>
      <c r="AF113" s="152"/>
      <c r="AG113" s="152" t="s">
        <v>316</v>
      </c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78" t="str">
        <f>C113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13" s="152"/>
      <c r="BC113" s="152"/>
      <c r="BD113" s="152"/>
      <c r="BE113" s="152"/>
      <c r="BF113" s="152"/>
      <c r="BG113" s="152"/>
      <c r="BH113" s="152"/>
    </row>
    <row r="114" spans="1:60" outlineLevel="1">
      <c r="A114" s="159"/>
      <c r="B114" s="160"/>
      <c r="C114" s="189" t="s">
        <v>322</v>
      </c>
      <c r="D114" s="162"/>
      <c r="E114" s="163">
        <v>1</v>
      </c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52"/>
      <c r="Z114" s="152"/>
      <c r="AA114" s="152"/>
      <c r="AB114" s="152"/>
      <c r="AC114" s="152"/>
      <c r="AD114" s="152"/>
      <c r="AE114" s="152"/>
      <c r="AF114" s="152"/>
      <c r="AG114" s="152" t="s">
        <v>167</v>
      </c>
      <c r="AH114" s="152">
        <v>0</v>
      </c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>
      <c r="A115" s="165" t="s">
        <v>155</v>
      </c>
      <c r="B115" s="166" t="s">
        <v>128</v>
      </c>
      <c r="C115" s="187" t="s">
        <v>28</v>
      </c>
      <c r="D115" s="167"/>
      <c r="E115" s="168"/>
      <c r="F115" s="169"/>
      <c r="G115" s="169">
        <f>SUMIF(AG116:AG119,"&lt;&gt;NOR",G116:G119)</f>
        <v>0</v>
      </c>
      <c r="H115" s="169"/>
      <c r="I115" s="169">
        <f>SUM(I116:I119)</f>
        <v>0</v>
      </c>
      <c r="J115" s="169"/>
      <c r="K115" s="169">
        <f>SUM(K116:K119)</f>
        <v>0</v>
      </c>
      <c r="L115" s="169"/>
      <c r="M115" s="169">
        <f>SUM(M116:M119)</f>
        <v>0</v>
      </c>
      <c r="N115" s="169"/>
      <c r="O115" s="169">
        <f>SUM(O116:O119)</f>
        <v>0</v>
      </c>
      <c r="P115" s="169"/>
      <c r="Q115" s="169">
        <f>SUM(Q116:Q119)</f>
        <v>0</v>
      </c>
      <c r="R115" s="169"/>
      <c r="S115" s="169"/>
      <c r="T115" s="170"/>
      <c r="U115" s="164"/>
      <c r="V115" s="164">
        <f>SUM(V116:V119)</f>
        <v>0</v>
      </c>
      <c r="W115" s="164"/>
      <c r="X115" s="164"/>
      <c r="AG115" t="s">
        <v>156</v>
      </c>
    </row>
    <row r="116" spans="1:60" outlineLevel="1">
      <c r="A116" s="171">
        <v>49</v>
      </c>
      <c r="B116" s="172" t="s">
        <v>323</v>
      </c>
      <c r="C116" s="188" t="s">
        <v>324</v>
      </c>
      <c r="D116" s="173" t="s">
        <v>312</v>
      </c>
      <c r="E116" s="174">
        <v>1</v>
      </c>
      <c r="F116" s="175"/>
      <c r="G116" s="176">
        <f>ROUND(E116*F116,2)</f>
        <v>0</v>
      </c>
      <c r="H116" s="175"/>
      <c r="I116" s="176">
        <f>ROUND(E116*H116,2)</f>
        <v>0</v>
      </c>
      <c r="J116" s="175"/>
      <c r="K116" s="176">
        <f>ROUND(E116*J116,2)</f>
        <v>0</v>
      </c>
      <c r="L116" s="176">
        <v>15</v>
      </c>
      <c r="M116" s="176">
        <f>G116*(1+L116/100)</f>
        <v>0</v>
      </c>
      <c r="N116" s="176">
        <v>0</v>
      </c>
      <c r="O116" s="176">
        <f>ROUND(E116*N116,2)</f>
        <v>0</v>
      </c>
      <c r="P116" s="176">
        <v>0</v>
      </c>
      <c r="Q116" s="176">
        <f>ROUND(E116*P116,2)</f>
        <v>0</v>
      </c>
      <c r="R116" s="176"/>
      <c r="S116" s="176" t="s">
        <v>161</v>
      </c>
      <c r="T116" s="177" t="s">
        <v>181</v>
      </c>
      <c r="U116" s="161">
        <v>0</v>
      </c>
      <c r="V116" s="161">
        <f>ROUND(E116*U116,2)</f>
        <v>0</v>
      </c>
      <c r="W116" s="161"/>
      <c r="X116" s="161" t="s">
        <v>313</v>
      </c>
      <c r="Y116" s="152"/>
      <c r="Z116" s="152"/>
      <c r="AA116" s="152"/>
      <c r="AB116" s="152"/>
      <c r="AC116" s="152"/>
      <c r="AD116" s="152"/>
      <c r="AE116" s="152"/>
      <c r="AF116" s="152"/>
      <c r="AG116" s="152" t="s">
        <v>320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>
      <c r="A117" s="159"/>
      <c r="B117" s="160"/>
      <c r="C117" s="189" t="s">
        <v>325</v>
      </c>
      <c r="D117" s="162"/>
      <c r="E117" s="163">
        <v>1</v>
      </c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52"/>
      <c r="Z117" s="152"/>
      <c r="AA117" s="152"/>
      <c r="AB117" s="152"/>
      <c r="AC117" s="152"/>
      <c r="AD117" s="152"/>
      <c r="AE117" s="152"/>
      <c r="AF117" s="152"/>
      <c r="AG117" s="152" t="s">
        <v>167</v>
      </c>
      <c r="AH117" s="152">
        <v>0</v>
      </c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>
      <c r="A118" s="171">
        <v>50</v>
      </c>
      <c r="B118" s="172" t="s">
        <v>326</v>
      </c>
      <c r="C118" s="188" t="s">
        <v>327</v>
      </c>
      <c r="D118" s="173" t="s">
        <v>312</v>
      </c>
      <c r="E118" s="174">
        <v>1</v>
      </c>
      <c r="F118" s="175"/>
      <c r="G118" s="176">
        <f>ROUND(E118*F118,2)</f>
        <v>0</v>
      </c>
      <c r="H118" s="175"/>
      <c r="I118" s="176">
        <f>ROUND(E118*H118,2)</f>
        <v>0</v>
      </c>
      <c r="J118" s="175"/>
      <c r="K118" s="176">
        <f>ROUND(E118*J118,2)</f>
        <v>0</v>
      </c>
      <c r="L118" s="176">
        <v>15</v>
      </c>
      <c r="M118" s="176">
        <f>G118*(1+L118/100)</f>
        <v>0</v>
      </c>
      <c r="N118" s="176">
        <v>0</v>
      </c>
      <c r="O118" s="176">
        <f>ROUND(E118*N118,2)</f>
        <v>0</v>
      </c>
      <c r="P118" s="176">
        <v>0</v>
      </c>
      <c r="Q118" s="176">
        <f>ROUND(E118*P118,2)</f>
        <v>0</v>
      </c>
      <c r="R118" s="176"/>
      <c r="S118" s="176" t="s">
        <v>161</v>
      </c>
      <c r="T118" s="177" t="s">
        <v>181</v>
      </c>
      <c r="U118" s="161">
        <v>0</v>
      </c>
      <c r="V118" s="161">
        <f>ROUND(E118*U118,2)</f>
        <v>0</v>
      </c>
      <c r="W118" s="161"/>
      <c r="X118" s="161" t="s">
        <v>313</v>
      </c>
      <c r="Y118" s="152"/>
      <c r="Z118" s="152"/>
      <c r="AA118" s="152"/>
      <c r="AB118" s="152"/>
      <c r="AC118" s="152"/>
      <c r="AD118" s="152"/>
      <c r="AE118" s="152"/>
      <c r="AF118" s="152"/>
      <c r="AG118" s="152" t="s">
        <v>320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>
      <c r="A119" s="159"/>
      <c r="B119" s="160"/>
      <c r="C119" s="189" t="s">
        <v>328</v>
      </c>
      <c r="D119" s="162"/>
      <c r="E119" s="163">
        <v>1</v>
      </c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52"/>
      <c r="Z119" s="152"/>
      <c r="AA119" s="152"/>
      <c r="AB119" s="152"/>
      <c r="AC119" s="152"/>
      <c r="AD119" s="152"/>
      <c r="AE119" s="152"/>
      <c r="AF119" s="152"/>
      <c r="AG119" s="152" t="s">
        <v>167</v>
      </c>
      <c r="AH119" s="152">
        <v>0</v>
      </c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>
      <c r="A120" s="3"/>
      <c r="B120" s="4"/>
      <c r="C120" s="191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AE120">
        <v>15</v>
      </c>
      <c r="AF120">
        <v>21</v>
      </c>
      <c r="AG120" t="s">
        <v>142</v>
      </c>
    </row>
    <row r="121" spans="1:60">
      <c r="A121" s="155"/>
      <c r="B121" s="156" t="s">
        <v>29</v>
      </c>
      <c r="C121" s="192"/>
      <c r="D121" s="157"/>
      <c r="E121" s="158"/>
      <c r="F121" s="158"/>
      <c r="G121" s="186">
        <f>G8+G23+G28+G32+G35+G38+G43+G51+G77+G84+G97+G108+G115</f>
        <v>0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AE121">
        <f>SUMIF(L7:L119,AE120,G7:G119)</f>
        <v>0</v>
      </c>
      <c r="AF121">
        <f>SUMIF(L7:L119,AF120,G7:G119)</f>
        <v>0</v>
      </c>
      <c r="AG121" t="s">
        <v>329</v>
      </c>
    </row>
    <row r="122" spans="1:60">
      <c r="A122" s="260" t="s">
        <v>330</v>
      </c>
      <c r="B122" s="260"/>
      <c r="C122" s="191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60">
      <c r="A123" s="3"/>
      <c r="B123" s="4" t="s">
        <v>331</v>
      </c>
      <c r="C123" s="191" t="s">
        <v>332</v>
      </c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AG123" t="s">
        <v>333</v>
      </c>
    </row>
    <row r="124" spans="1:60">
      <c r="A124" s="3"/>
      <c r="B124" s="4" t="s">
        <v>334</v>
      </c>
      <c r="C124" s="191" t="s">
        <v>335</v>
      </c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AG124" t="s">
        <v>336</v>
      </c>
    </row>
    <row r="125" spans="1:60">
      <c r="A125" s="3"/>
      <c r="B125" s="4"/>
      <c r="C125" s="191" t="s">
        <v>337</v>
      </c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AG125" t="s">
        <v>338</v>
      </c>
    </row>
    <row r="126" spans="1:60">
      <c r="A126" s="3"/>
      <c r="B126" s="4"/>
      <c r="C126" s="191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60">
      <c r="C127" s="193"/>
      <c r="D127" s="10"/>
      <c r="AG127" t="s">
        <v>339</v>
      </c>
    </row>
    <row r="128" spans="1:60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 objects="1" scenarios="1"/>
  <mergeCells count="14">
    <mergeCell ref="A122:B122"/>
    <mergeCell ref="C10:G10"/>
    <mergeCell ref="C30:G30"/>
    <mergeCell ref="C37:G37"/>
    <mergeCell ref="C42:G42"/>
    <mergeCell ref="C76:G76"/>
    <mergeCell ref="C96:G96"/>
    <mergeCell ref="C105:G105"/>
    <mergeCell ref="C110:G110"/>
    <mergeCell ref="C113:G113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78" sqref="D78"/>
    </sheetView>
  </sheetViews>
  <sheetFormatPr defaultRowHeight="13.2" outlineLevelRow="1"/>
  <cols>
    <col min="1" max="1" width="3.44140625" customWidth="1"/>
    <col min="2" max="2" width="12.6640625" style="126" customWidth="1"/>
    <col min="3" max="3" width="63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253" t="s">
        <v>129</v>
      </c>
      <c r="B1" s="253"/>
      <c r="C1" s="253"/>
      <c r="D1" s="253"/>
      <c r="E1" s="253"/>
      <c r="F1" s="253"/>
      <c r="G1" s="253"/>
      <c r="AG1" t="s">
        <v>130</v>
      </c>
    </row>
    <row r="2" spans="1:60" ht="25.05" customHeight="1">
      <c r="A2" s="144" t="s">
        <v>7</v>
      </c>
      <c r="B2" s="48" t="s">
        <v>44</v>
      </c>
      <c r="C2" s="254" t="s">
        <v>45</v>
      </c>
      <c r="D2" s="255"/>
      <c r="E2" s="255"/>
      <c r="F2" s="255"/>
      <c r="G2" s="256"/>
      <c r="AG2" t="s">
        <v>131</v>
      </c>
    </row>
    <row r="3" spans="1:60" ht="25.05" customHeight="1">
      <c r="A3" s="144" t="s">
        <v>8</v>
      </c>
      <c r="B3" s="48" t="s">
        <v>62</v>
      </c>
      <c r="C3" s="254" t="s">
        <v>63</v>
      </c>
      <c r="D3" s="255"/>
      <c r="E3" s="255"/>
      <c r="F3" s="255"/>
      <c r="G3" s="256"/>
      <c r="AC3" s="126" t="s">
        <v>131</v>
      </c>
      <c r="AG3" t="s">
        <v>132</v>
      </c>
    </row>
    <row r="4" spans="1:60" ht="25.05" customHeight="1">
      <c r="A4" s="145" t="s">
        <v>9</v>
      </c>
      <c r="B4" s="146" t="s">
        <v>66</v>
      </c>
      <c r="C4" s="257" t="s">
        <v>67</v>
      </c>
      <c r="D4" s="258"/>
      <c r="E4" s="258"/>
      <c r="F4" s="258"/>
      <c r="G4" s="259"/>
      <c r="AG4" t="s">
        <v>133</v>
      </c>
    </row>
    <row r="5" spans="1:60">
      <c r="D5" s="10"/>
    </row>
    <row r="6" spans="1:60" ht="39.6">
      <c r="A6" s="148" t="s">
        <v>134</v>
      </c>
      <c r="B6" s="150" t="s">
        <v>135</v>
      </c>
      <c r="C6" s="150" t="s">
        <v>136</v>
      </c>
      <c r="D6" s="149" t="s">
        <v>137</v>
      </c>
      <c r="E6" s="148" t="s">
        <v>138</v>
      </c>
      <c r="F6" s="147" t="s">
        <v>139</v>
      </c>
      <c r="G6" s="148" t="s">
        <v>29</v>
      </c>
      <c r="H6" s="151" t="s">
        <v>30</v>
      </c>
      <c r="I6" s="151" t="s">
        <v>140</v>
      </c>
      <c r="J6" s="151" t="s">
        <v>31</v>
      </c>
      <c r="K6" s="151" t="s">
        <v>141</v>
      </c>
      <c r="L6" s="151" t="s">
        <v>142</v>
      </c>
      <c r="M6" s="151" t="s">
        <v>143</v>
      </c>
      <c r="N6" s="151" t="s">
        <v>144</v>
      </c>
      <c r="O6" s="151" t="s">
        <v>145</v>
      </c>
      <c r="P6" s="151" t="s">
        <v>146</v>
      </c>
      <c r="Q6" s="151" t="s">
        <v>147</v>
      </c>
      <c r="R6" s="151" t="s">
        <v>148</v>
      </c>
      <c r="S6" s="151" t="s">
        <v>149</v>
      </c>
      <c r="T6" s="151" t="s">
        <v>150</v>
      </c>
      <c r="U6" s="151" t="s">
        <v>151</v>
      </c>
      <c r="V6" s="151" t="s">
        <v>152</v>
      </c>
      <c r="W6" s="151" t="s">
        <v>153</v>
      </c>
      <c r="X6" s="151" t="s">
        <v>154</v>
      </c>
    </row>
    <row r="7" spans="1:60" hidden="1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>
      <c r="A8" s="165" t="s">
        <v>155</v>
      </c>
      <c r="B8" s="166" t="s">
        <v>72</v>
      </c>
      <c r="C8" s="187" t="s">
        <v>73</v>
      </c>
      <c r="D8" s="167"/>
      <c r="E8" s="168"/>
      <c r="F8" s="169"/>
      <c r="G8" s="169">
        <f>SUMIF(AG9:AG16,"&lt;&gt;NOR",G9:G16)</f>
        <v>0</v>
      </c>
      <c r="H8" s="169"/>
      <c r="I8" s="169">
        <f>SUM(I9:I16)</f>
        <v>0</v>
      </c>
      <c r="J8" s="169"/>
      <c r="K8" s="169">
        <f>SUM(K9:K16)</f>
        <v>0</v>
      </c>
      <c r="L8" s="169"/>
      <c r="M8" s="169">
        <f>SUM(M9:M16)</f>
        <v>0</v>
      </c>
      <c r="N8" s="169"/>
      <c r="O8" s="169">
        <f>SUM(O9:O16)</f>
        <v>7.0000000000000007E-2</v>
      </c>
      <c r="P8" s="169"/>
      <c r="Q8" s="169">
        <f>SUM(Q9:Q16)</f>
        <v>0</v>
      </c>
      <c r="R8" s="169"/>
      <c r="S8" s="169"/>
      <c r="T8" s="170"/>
      <c r="U8" s="164"/>
      <c r="V8" s="164">
        <f>SUM(V9:V16)</f>
        <v>4.34</v>
      </c>
      <c r="W8" s="164"/>
      <c r="X8" s="164"/>
      <c r="AG8" t="s">
        <v>156</v>
      </c>
    </row>
    <row r="9" spans="1:60" outlineLevel="1">
      <c r="A9" s="171">
        <v>1</v>
      </c>
      <c r="B9" s="172" t="s">
        <v>340</v>
      </c>
      <c r="C9" s="188" t="s">
        <v>341</v>
      </c>
      <c r="D9" s="173" t="s">
        <v>342</v>
      </c>
      <c r="E9" s="174">
        <v>6.089E-2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15</v>
      </c>
      <c r="M9" s="176">
        <f>G9*(1+L9/100)</f>
        <v>0</v>
      </c>
      <c r="N9" s="176">
        <v>0.74797000000000002</v>
      </c>
      <c r="O9" s="176">
        <f>ROUND(E9*N9,2)</f>
        <v>0.05</v>
      </c>
      <c r="P9" s="176">
        <v>0</v>
      </c>
      <c r="Q9" s="176">
        <f>ROUND(E9*P9,2)</f>
        <v>0</v>
      </c>
      <c r="R9" s="176" t="s">
        <v>200</v>
      </c>
      <c r="S9" s="176" t="s">
        <v>161</v>
      </c>
      <c r="T9" s="177" t="s">
        <v>161</v>
      </c>
      <c r="U9" s="161">
        <v>7.2624000000000004</v>
      </c>
      <c r="V9" s="161">
        <f>ROUND(E9*U9,2)</f>
        <v>0.44</v>
      </c>
      <c r="W9" s="161"/>
      <c r="X9" s="161" t="s">
        <v>162</v>
      </c>
      <c r="Y9" s="152"/>
      <c r="Z9" s="152"/>
      <c r="AA9" s="152"/>
      <c r="AB9" s="152"/>
      <c r="AC9" s="152"/>
      <c r="AD9" s="152"/>
      <c r="AE9" s="152"/>
      <c r="AF9" s="152"/>
      <c r="AG9" s="152" t="s">
        <v>163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>
      <c r="A10" s="159"/>
      <c r="B10" s="160"/>
      <c r="C10" s="249" t="s">
        <v>343</v>
      </c>
      <c r="D10" s="250"/>
      <c r="E10" s="250"/>
      <c r="F10" s="250"/>
      <c r="G10" s="250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2"/>
      <c r="Z10" s="152"/>
      <c r="AA10" s="152"/>
      <c r="AB10" s="152"/>
      <c r="AC10" s="152"/>
      <c r="AD10" s="152"/>
      <c r="AE10" s="152"/>
      <c r="AF10" s="152"/>
      <c r="AG10" s="152" t="s">
        <v>165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>
      <c r="A11" s="159"/>
      <c r="B11" s="160"/>
      <c r="C11" s="189" t="s">
        <v>344</v>
      </c>
      <c r="D11" s="162"/>
      <c r="E11" s="163">
        <v>6.089E-2</v>
      </c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2"/>
      <c r="Z11" s="152"/>
      <c r="AA11" s="152"/>
      <c r="AB11" s="152"/>
      <c r="AC11" s="152"/>
      <c r="AD11" s="152"/>
      <c r="AE11" s="152"/>
      <c r="AF11" s="152"/>
      <c r="AG11" s="152" t="s">
        <v>167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>
      <c r="A12" s="171">
        <v>2</v>
      </c>
      <c r="B12" s="172" t="s">
        <v>345</v>
      </c>
      <c r="C12" s="188" t="s">
        <v>346</v>
      </c>
      <c r="D12" s="173" t="s">
        <v>174</v>
      </c>
      <c r="E12" s="174">
        <v>1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15</v>
      </c>
      <c r="M12" s="176">
        <f>G12*(1+L12/100)</f>
        <v>0</v>
      </c>
      <c r="N12" s="176">
        <v>1.9630000000000002E-2</v>
      </c>
      <c r="O12" s="176">
        <f>ROUND(E12*N12,2)</f>
        <v>0.02</v>
      </c>
      <c r="P12" s="176">
        <v>0</v>
      </c>
      <c r="Q12" s="176">
        <f>ROUND(E12*P12,2)</f>
        <v>0</v>
      </c>
      <c r="R12" s="176" t="s">
        <v>200</v>
      </c>
      <c r="S12" s="176" t="s">
        <v>161</v>
      </c>
      <c r="T12" s="177" t="s">
        <v>161</v>
      </c>
      <c r="U12" s="161">
        <v>0.35510999999999998</v>
      </c>
      <c r="V12" s="161">
        <f>ROUND(E12*U12,2)</f>
        <v>0.36</v>
      </c>
      <c r="W12" s="161"/>
      <c r="X12" s="161" t="s">
        <v>162</v>
      </c>
      <c r="Y12" s="152"/>
      <c r="Z12" s="152"/>
      <c r="AA12" s="152"/>
      <c r="AB12" s="152"/>
      <c r="AC12" s="152"/>
      <c r="AD12" s="152"/>
      <c r="AE12" s="152"/>
      <c r="AF12" s="152"/>
      <c r="AG12" s="152" t="s">
        <v>163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>
      <c r="A13" s="159"/>
      <c r="B13" s="160"/>
      <c r="C13" s="249" t="s">
        <v>347</v>
      </c>
      <c r="D13" s="250"/>
      <c r="E13" s="250"/>
      <c r="F13" s="250"/>
      <c r="G13" s="250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52"/>
      <c r="Z13" s="152"/>
      <c r="AA13" s="152"/>
      <c r="AB13" s="152"/>
      <c r="AC13" s="152"/>
      <c r="AD13" s="152"/>
      <c r="AE13" s="152"/>
      <c r="AF13" s="152"/>
      <c r="AG13" s="152" t="s">
        <v>165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>
      <c r="A14" s="159"/>
      <c r="B14" s="160"/>
      <c r="C14" s="189" t="s">
        <v>348</v>
      </c>
      <c r="D14" s="162"/>
      <c r="E14" s="163">
        <v>1</v>
      </c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52"/>
      <c r="Z14" s="152"/>
      <c r="AA14" s="152"/>
      <c r="AB14" s="152"/>
      <c r="AC14" s="152"/>
      <c r="AD14" s="152"/>
      <c r="AE14" s="152"/>
      <c r="AF14" s="152"/>
      <c r="AG14" s="152" t="s">
        <v>167</v>
      </c>
      <c r="AH14" s="152">
        <v>0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ht="20.399999999999999" outlineLevel="1">
      <c r="A15" s="171">
        <v>3</v>
      </c>
      <c r="B15" s="172" t="s">
        <v>168</v>
      </c>
      <c r="C15" s="188" t="s">
        <v>169</v>
      </c>
      <c r="D15" s="173" t="s">
        <v>159</v>
      </c>
      <c r="E15" s="174">
        <v>23.597899999999999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15</v>
      </c>
      <c r="M15" s="176">
        <f>G15*(1+L15/100)</f>
        <v>0</v>
      </c>
      <c r="N15" s="176">
        <v>0</v>
      </c>
      <c r="O15" s="176">
        <f>ROUND(E15*N15,2)</f>
        <v>0</v>
      </c>
      <c r="P15" s="176">
        <v>0</v>
      </c>
      <c r="Q15" s="176">
        <f>ROUND(E15*P15,2)</f>
        <v>0</v>
      </c>
      <c r="R15" s="176" t="s">
        <v>160</v>
      </c>
      <c r="S15" s="176" t="s">
        <v>161</v>
      </c>
      <c r="T15" s="177" t="s">
        <v>161</v>
      </c>
      <c r="U15" s="161">
        <v>0.15</v>
      </c>
      <c r="V15" s="161">
        <f>ROUND(E15*U15,2)</f>
        <v>3.54</v>
      </c>
      <c r="W15" s="161"/>
      <c r="X15" s="161" t="s">
        <v>162</v>
      </c>
      <c r="Y15" s="152"/>
      <c r="Z15" s="152"/>
      <c r="AA15" s="152"/>
      <c r="AB15" s="152"/>
      <c r="AC15" s="152"/>
      <c r="AD15" s="152"/>
      <c r="AE15" s="152"/>
      <c r="AF15" s="152"/>
      <c r="AG15" s="152" t="s">
        <v>163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>
      <c r="A16" s="159"/>
      <c r="B16" s="160"/>
      <c r="C16" s="189" t="s">
        <v>349</v>
      </c>
      <c r="D16" s="162"/>
      <c r="E16" s="163">
        <v>23.597899999999999</v>
      </c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52"/>
      <c r="Z16" s="152"/>
      <c r="AA16" s="152"/>
      <c r="AB16" s="152"/>
      <c r="AC16" s="152"/>
      <c r="AD16" s="152"/>
      <c r="AE16" s="152"/>
      <c r="AF16" s="152"/>
      <c r="AG16" s="152" t="s">
        <v>167</v>
      </c>
      <c r="AH16" s="152">
        <v>0</v>
      </c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>
      <c r="A17" s="165" t="s">
        <v>155</v>
      </c>
      <c r="B17" s="166" t="s">
        <v>74</v>
      </c>
      <c r="C17" s="187" t="s">
        <v>75</v>
      </c>
      <c r="D17" s="167"/>
      <c r="E17" s="168"/>
      <c r="F17" s="169"/>
      <c r="G17" s="169">
        <f>SUMIF(AG18:AG29,"&lt;&gt;NOR",G18:G29)</f>
        <v>0</v>
      </c>
      <c r="H17" s="169"/>
      <c r="I17" s="169">
        <f>SUM(I18:I29)</f>
        <v>0</v>
      </c>
      <c r="J17" s="169"/>
      <c r="K17" s="169">
        <f>SUM(K18:K29)</f>
        <v>0</v>
      </c>
      <c r="L17" s="169"/>
      <c r="M17" s="169">
        <f>SUM(M18:M29)</f>
        <v>0</v>
      </c>
      <c r="N17" s="169"/>
      <c r="O17" s="169">
        <f>SUM(O18:O29)</f>
        <v>0.41</v>
      </c>
      <c r="P17" s="169"/>
      <c r="Q17" s="169">
        <f>SUM(Q18:Q29)</f>
        <v>0</v>
      </c>
      <c r="R17" s="169"/>
      <c r="S17" s="169"/>
      <c r="T17" s="170"/>
      <c r="U17" s="164"/>
      <c r="V17" s="164">
        <f>SUM(V18:V29)</f>
        <v>25.2</v>
      </c>
      <c r="W17" s="164"/>
      <c r="X17" s="164"/>
      <c r="AG17" t="s">
        <v>156</v>
      </c>
    </row>
    <row r="18" spans="1:60" ht="30.6" outlineLevel="1">
      <c r="A18" s="171">
        <v>4</v>
      </c>
      <c r="B18" s="172" t="s">
        <v>350</v>
      </c>
      <c r="C18" s="188" t="s">
        <v>351</v>
      </c>
      <c r="D18" s="173" t="s">
        <v>159</v>
      </c>
      <c r="E18" s="174">
        <v>19.73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15</v>
      </c>
      <c r="M18" s="176">
        <f>G18*(1+L18/100)</f>
        <v>0</v>
      </c>
      <c r="N18" s="176">
        <v>1.8460000000000001E-2</v>
      </c>
      <c r="O18" s="176">
        <f>ROUND(E18*N18,2)</f>
        <v>0.36</v>
      </c>
      <c r="P18" s="176">
        <v>0</v>
      </c>
      <c r="Q18" s="176">
        <f>ROUND(E18*P18,2)</f>
        <v>0</v>
      </c>
      <c r="R18" s="176" t="s">
        <v>160</v>
      </c>
      <c r="S18" s="176" t="s">
        <v>161</v>
      </c>
      <c r="T18" s="177" t="s">
        <v>161</v>
      </c>
      <c r="U18" s="161">
        <v>1</v>
      </c>
      <c r="V18" s="161">
        <f>ROUND(E18*U18,2)</f>
        <v>19.73</v>
      </c>
      <c r="W18" s="161"/>
      <c r="X18" s="161" t="s">
        <v>162</v>
      </c>
      <c r="Y18" s="152"/>
      <c r="Z18" s="152"/>
      <c r="AA18" s="152"/>
      <c r="AB18" s="152"/>
      <c r="AC18" s="152"/>
      <c r="AD18" s="152"/>
      <c r="AE18" s="152"/>
      <c r="AF18" s="152"/>
      <c r="AG18" s="152" t="s">
        <v>163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>
      <c r="A19" s="159"/>
      <c r="B19" s="160"/>
      <c r="C19" s="189" t="s">
        <v>352</v>
      </c>
      <c r="D19" s="162"/>
      <c r="E19" s="163">
        <v>19.73</v>
      </c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52"/>
      <c r="Z19" s="152"/>
      <c r="AA19" s="152"/>
      <c r="AB19" s="152"/>
      <c r="AC19" s="152"/>
      <c r="AD19" s="152"/>
      <c r="AE19" s="152"/>
      <c r="AF19" s="152"/>
      <c r="AG19" s="152" t="s">
        <v>167</v>
      </c>
      <c r="AH19" s="152">
        <v>0</v>
      </c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20.399999999999999" outlineLevel="1">
      <c r="A20" s="171">
        <v>5</v>
      </c>
      <c r="B20" s="172" t="s">
        <v>353</v>
      </c>
      <c r="C20" s="188" t="s">
        <v>354</v>
      </c>
      <c r="D20" s="173" t="s">
        <v>159</v>
      </c>
      <c r="E20" s="174">
        <v>3.8378999999999999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15</v>
      </c>
      <c r="M20" s="176">
        <f>G20*(1+L20/100)</f>
        <v>0</v>
      </c>
      <c r="N20" s="176">
        <v>1.243E-2</v>
      </c>
      <c r="O20" s="176">
        <f>ROUND(E20*N20,2)</f>
        <v>0.05</v>
      </c>
      <c r="P20" s="176">
        <v>0</v>
      </c>
      <c r="Q20" s="176">
        <f>ROUND(E20*P20,2)</f>
        <v>0</v>
      </c>
      <c r="R20" s="176" t="s">
        <v>160</v>
      </c>
      <c r="S20" s="176" t="s">
        <v>161</v>
      </c>
      <c r="T20" s="177" t="s">
        <v>161</v>
      </c>
      <c r="U20" s="161">
        <v>0.95</v>
      </c>
      <c r="V20" s="161">
        <f>ROUND(E20*U20,2)</f>
        <v>3.65</v>
      </c>
      <c r="W20" s="161"/>
      <c r="X20" s="161" t="s">
        <v>162</v>
      </c>
      <c r="Y20" s="152"/>
      <c r="Z20" s="152"/>
      <c r="AA20" s="152"/>
      <c r="AB20" s="152"/>
      <c r="AC20" s="152"/>
      <c r="AD20" s="152"/>
      <c r="AE20" s="152"/>
      <c r="AF20" s="152"/>
      <c r="AG20" s="152" t="s">
        <v>163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>
      <c r="A21" s="159"/>
      <c r="B21" s="160"/>
      <c r="C21" s="189" t="s">
        <v>355</v>
      </c>
      <c r="D21" s="162"/>
      <c r="E21" s="163">
        <v>2.5299999999999998</v>
      </c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52"/>
      <c r="Z21" s="152"/>
      <c r="AA21" s="152"/>
      <c r="AB21" s="152"/>
      <c r="AC21" s="152"/>
      <c r="AD21" s="152"/>
      <c r="AE21" s="152"/>
      <c r="AF21" s="152"/>
      <c r="AG21" s="152" t="s">
        <v>167</v>
      </c>
      <c r="AH21" s="152">
        <v>0</v>
      </c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>
      <c r="A22" s="159"/>
      <c r="B22" s="160"/>
      <c r="C22" s="189" t="s">
        <v>356</v>
      </c>
      <c r="D22" s="162"/>
      <c r="E22" s="163">
        <v>1.08</v>
      </c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52"/>
      <c r="Z22" s="152"/>
      <c r="AA22" s="152"/>
      <c r="AB22" s="152"/>
      <c r="AC22" s="152"/>
      <c r="AD22" s="152"/>
      <c r="AE22" s="152"/>
      <c r="AF22" s="152"/>
      <c r="AG22" s="152" t="s">
        <v>167</v>
      </c>
      <c r="AH22" s="152">
        <v>0</v>
      </c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>
      <c r="A23" s="159"/>
      <c r="B23" s="160"/>
      <c r="C23" s="189" t="s">
        <v>357</v>
      </c>
      <c r="D23" s="162"/>
      <c r="E23" s="163">
        <v>0.22789999999999999</v>
      </c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52"/>
      <c r="Z23" s="152"/>
      <c r="AA23" s="152"/>
      <c r="AB23" s="152"/>
      <c r="AC23" s="152"/>
      <c r="AD23" s="152"/>
      <c r="AE23" s="152"/>
      <c r="AF23" s="152"/>
      <c r="AG23" s="152" t="s">
        <v>167</v>
      </c>
      <c r="AH23" s="152">
        <v>0</v>
      </c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ht="20.399999999999999" outlineLevel="1">
      <c r="A24" s="171">
        <v>6</v>
      </c>
      <c r="B24" s="172" t="s">
        <v>358</v>
      </c>
      <c r="C24" s="188" t="s">
        <v>359</v>
      </c>
      <c r="D24" s="173" t="s">
        <v>159</v>
      </c>
      <c r="E24" s="174">
        <v>0.1075</v>
      </c>
      <c r="F24" s="175"/>
      <c r="G24" s="176">
        <f>ROUND(E24*F24,2)</f>
        <v>0</v>
      </c>
      <c r="H24" s="175"/>
      <c r="I24" s="176">
        <f>ROUND(E24*H24,2)</f>
        <v>0</v>
      </c>
      <c r="J24" s="175"/>
      <c r="K24" s="176">
        <f>ROUND(E24*J24,2)</f>
        <v>0</v>
      </c>
      <c r="L24" s="176">
        <v>15</v>
      </c>
      <c r="M24" s="176">
        <f>G24*(1+L24/100)</f>
        <v>0</v>
      </c>
      <c r="N24" s="176">
        <v>1.3690000000000001E-2</v>
      </c>
      <c r="O24" s="176">
        <f>ROUND(E24*N24,2)</f>
        <v>0</v>
      </c>
      <c r="P24" s="176">
        <v>0</v>
      </c>
      <c r="Q24" s="176">
        <f>ROUND(E24*P24,2)</f>
        <v>0</v>
      </c>
      <c r="R24" s="176" t="s">
        <v>160</v>
      </c>
      <c r="S24" s="176" t="s">
        <v>161</v>
      </c>
      <c r="T24" s="177" t="s">
        <v>161</v>
      </c>
      <c r="U24" s="161">
        <v>0.95</v>
      </c>
      <c r="V24" s="161">
        <f>ROUND(E24*U24,2)</f>
        <v>0.1</v>
      </c>
      <c r="W24" s="161"/>
      <c r="X24" s="161" t="s">
        <v>162</v>
      </c>
      <c r="Y24" s="152"/>
      <c r="Z24" s="152"/>
      <c r="AA24" s="152"/>
      <c r="AB24" s="152"/>
      <c r="AC24" s="152"/>
      <c r="AD24" s="152"/>
      <c r="AE24" s="152"/>
      <c r="AF24" s="152"/>
      <c r="AG24" s="152" t="s">
        <v>163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>
      <c r="A25" s="159"/>
      <c r="B25" s="160"/>
      <c r="C25" s="189" t="s">
        <v>360</v>
      </c>
      <c r="D25" s="162"/>
      <c r="E25" s="163">
        <v>0.1075</v>
      </c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52"/>
      <c r="Z25" s="152"/>
      <c r="AA25" s="152"/>
      <c r="AB25" s="152"/>
      <c r="AC25" s="152"/>
      <c r="AD25" s="152"/>
      <c r="AE25" s="152"/>
      <c r="AF25" s="152"/>
      <c r="AG25" s="152" t="s">
        <v>167</v>
      </c>
      <c r="AH25" s="152">
        <v>0</v>
      </c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20.399999999999999" outlineLevel="1">
      <c r="A26" s="171">
        <v>7</v>
      </c>
      <c r="B26" s="172" t="s">
        <v>361</v>
      </c>
      <c r="C26" s="188" t="s">
        <v>362</v>
      </c>
      <c r="D26" s="173" t="s">
        <v>159</v>
      </c>
      <c r="E26" s="174">
        <v>1.08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15</v>
      </c>
      <c r="M26" s="176">
        <f>G26*(1+L26/100)</f>
        <v>0</v>
      </c>
      <c r="N26" s="176">
        <v>0</v>
      </c>
      <c r="O26" s="176">
        <f>ROUND(E26*N26,2)</f>
        <v>0</v>
      </c>
      <c r="P26" s="176">
        <v>0</v>
      </c>
      <c r="Q26" s="176">
        <f>ROUND(E26*P26,2)</f>
        <v>0</v>
      </c>
      <c r="R26" s="176" t="s">
        <v>160</v>
      </c>
      <c r="S26" s="176" t="s">
        <v>161</v>
      </c>
      <c r="T26" s="177" t="s">
        <v>161</v>
      </c>
      <c r="U26" s="161">
        <v>0.57999999999999996</v>
      </c>
      <c r="V26" s="161">
        <f>ROUND(E26*U26,2)</f>
        <v>0.63</v>
      </c>
      <c r="W26" s="161"/>
      <c r="X26" s="161" t="s">
        <v>162</v>
      </c>
      <c r="Y26" s="152"/>
      <c r="Z26" s="152"/>
      <c r="AA26" s="152"/>
      <c r="AB26" s="152"/>
      <c r="AC26" s="152"/>
      <c r="AD26" s="152"/>
      <c r="AE26" s="152"/>
      <c r="AF26" s="152"/>
      <c r="AG26" s="152" t="s">
        <v>163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>
      <c r="A27" s="159"/>
      <c r="B27" s="160"/>
      <c r="C27" s="189" t="s">
        <v>356</v>
      </c>
      <c r="D27" s="162"/>
      <c r="E27" s="163">
        <v>1.08</v>
      </c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52"/>
      <c r="Z27" s="152"/>
      <c r="AA27" s="152"/>
      <c r="AB27" s="152"/>
      <c r="AC27" s="152"/>
      <c r="AD27" s="152"/>
      <c r="AE27" s="152"/>
      <c r="AF27" s="152"/>
      <c r="AG27" s="152" t="s">
        <v>167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0.399999999999999" outlineLevel="1">
      <c r="A28" s="171">
        <v>8</v>
      </c>
      <c r="B28" s="172" t="s">
        <v>189</v>
      </c>
      <c r="C28" s="188" t="s">
        <v>190</v>
      </c>
      <c r="D28" s="173" t="s">
        <v>159</v>
      </c>
      <c r="E28" s="174">
        <v>2.5299999999999998</v>
      </c>
      <c r="F28" s="175"/>
      <c r="G28" s="176">
        <f>ROUND(E28*F28,2)</f>
        <v>0</v>
      </c>
      <c r="H28" s="175"/>
      <c r="I28" s="176">
        <f>ROUND(E28*H28,2)</f>
        <v>0</v>
      </c>
      <c r="J28" s="175"/>
      <c r="K28" s="176">
        <f>ROUND(E28*J28,2)</f>
        <v>0</v>
      </c>
      <c r="L28" s="176">
        <v>15</v>
      </c>
      <c r="M28" s="176">
        <f>G28*(1+L28/100)</f>
        <v>0</v>
      </c>
      <c r="N28" s="176">
        <v>0</v>
      </c>
      <c r="O28" s="176">
        <f>ROUND(E28*N28,2)</f>
        <v>0</v>
      </c>
      <c r="P28" s="176">
        <v>0</v>
      </c>
      <c r="Q28" s="176">
        <f>ROUND(E28*P28,2)</f>
        <v>0</v>
      </c>
      <c r="R28" s="176" t="s">
        <v>160</v>
      </c>
      <c r="S28" s="176" t="s">
        <v>161</v>
      </c>
      <c r="T28" s="177" t="s">
        <v>161</v>
      </c>
      <c r="U28" s="161">
        <v>0.43</v>
      </c>
      <c r="V28" s="161">
        <f>ROUND(E28*U28,2)</f>
        <v>1.0900000000000001</v>
      </c>
      <c r="W28" s="161"/>
      <c r="X28" s="161" t="s">
        <v>162</v>
      </c>
      <c r="Y28" s="152"/>
      <c r="Z28" s="152"/>
      <c r="AA28" s="152"/>
      <c r="AB28" s="152"/>
      <c r="AC28" s="152"/>
      <c r="AD28" s="152"/>
      <c r="AE28" s="152"/>
      <c r="AF28" s="152"/>
      <c r="AG28" s="152" t="s">
        <v>163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>
      <c r="A29" s="159"/>
      <c r="B29" s="160"/>
      <c r="C29" s="189" t="s">
        <v>355</v>
      </c>
      <c r="D29" s="162"/>
      <c r="E29" s="163">
        <v>2.5299999999999998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52"/>
      <c r="Z29" s="152"/>
      <c r="AA29" s="152"/>
      <c r="AB29" s="152"/>
      <c r="AC29" s="152"/>
      <c r="AD29" s="152"/>
      <c r="AE29" s="152"/>
      <c r="AF29" s="152"/>
      <c r="AG29" s="152" t="s">
        <v>167</v>
      </c>
      <c r="AH29" s="152">
        <v>0</v>
      </c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>
      <c r="A30" s="165" t="s">
        <v>155</v>
      </c>
      <c r="B30" s="166" t="s">
        <v>76</v>
      </c>
      <c r="C30" s="187" t="s">
        <v>77</v>
      </c>
      <c r="D30" s="167"/>
      <c r="E30" s="168"/>
      <c r="F30" s="169"/>
      <c r="G30" s="169">
        <f>SUMIF(AG31:AG51,"&lt;&gt;NOR",G31:G51)</f>
        <v>0</v>
      </c>
      <c r="H30" s="169"/>
      <c r="I30" s="169">
        <f>SUM(I31:I51)</f>
        <v>0</v>
      </c>
      <c r="J30" s="169"/>
      <c r="K30" s="169">
        <f>SUM(K31:K51)</f>
        <v>0</v>
      </c>
      <c r="L30" s="169"/>
      <c r="M30" s="169">
        <f>SUM(M31:M51)</f>
        <v>0</v>
      </c>
      <c r="N30" s="169"/>
      <c r="O30" s="169">
        <f>SUM(O31:O51)</f>
        <v>1.24</v>
      </c>
      <c r="P30" s="169"/>
      <c r="Q30" s="169">
        <f>SUM(Q31:Q51)</f>
        <v>0</v>
      </c>
      <c r="R30" s="169"/>
      <c r="S30" s="169"/>
      <c r="T30" s="170"/>
      <c r="U30" s="164"/>
      <c r="V30" s="164">
        <f>SUM(V31:V51)</f>
        <v>25.55</v>
      </c>
      <c r="W30" s="164"/>
      <c r="X30" s="164"/>
      <c r="AG30" t="s">
        <v>156</v>
      </c>
    </row>
    <row r="31" spans="1:60" outlineLevel="1">
      <c r="A31" s="171">
        <v>9</v>
      </c>
      <c r="B31" s="172" t="s">
        <v>363</v>
      </c>
      <c r="C31" s="188" t="s">
        <v>364</v>
      </c>
      <c r="D31" s="173" t="s">
        <v>159</v>
      </c>
      <c r="E31" s="174">
        <v>32.750749999999996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15</v>
      </c>
      <c r="M31" s="176">
        <f>G31*(1+L31/100)</f>
        <v>0</v>
      </c>
      <c r="N31" s="176">
        <v>3.15E-3</v>
      </c>
      <c r="O31" s="176">
        <f>ROUND(E31*N31,2)</f>
        <v>0.1</v>
      </c>
      <c r="P31" s="176">
        <v>0</v>
      </c>
      <c r="Q31" s="176">
        <f>ROUND(E31*P31,2)</f>
        <v>0</v>
      </c>
      <c r="R31" s="176" t="s">
        <v>160</v>
      </c>
      <c r="S31" s="176" t="s">
        <v>161</v>
      </c>
      <c r="T31" s="177" t="s">
        <v>161</v>
      </c>
      <c r="U31" s="161">
        <v>0.245</v>
      </c>
      <c r="V31" s="161">
        <f>ROUND(E31*U31,2)</f>
        <v>8.02</v>
      </c>
      <c r="W31" s="161"/>
      <c r="X31" s="161" t="s">
        <v>162</v>
      </c>
      <c r="Y31" s="152"/>
      <c r="Z31" s="152"/>
      <c r="AA31" s="152"/>
      <c r="AB31" s="152"/>
      <c r="AC31" s="152"/>
      <c r="AD31" s="152"/>
      <c r="AE31" s="152"/>
      <c r="AF31" s="152"/>
      <c r="AG31" s="152" t="s">
        <v>163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>
      <c r="A32" s="159"/>
      <c r="B32" s="160"/>
      <c r="C32" s="249" t="s">
        <v>365</v>
      </c>
      <c r="D32" s="250"/>
      <c r="E32" s="250"/>
      <c r="F32" s="250"/>
      <c r="G32" s="250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52"/>
      <c r="Z32" s="152"/>
      <c r="AA32" s="152"/>
      <c r="AB32" s="152"/>
      <c r="AC32" s="152"/>
      <c r="AD32" s="152"/>
      <c r="AE32" s="152"/>
      <c r="AF32" s="152"/>
      <c r="AG32" s="152" t="s">
        <v>165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>
      <c r="A33" s="159"/>
      <c r="B33" s="160"/>
      <c r="C33" s="189" t="s">
        <v>366</v>
      </c>
      <c r="D33" s="162"/>
      <c r="E33" s="163">
        <v>18.822949999999999</v>
      </c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52"/>
      <c r="Z33" s="152"/>
      <c r="AA33" s="152"/>
      <c r="AB33" s="152"/>
      <c r="AC33" s="152"/>
      <c r="AD33" s="152"/>
      <c r="AE33" s="152"/>
      <c r="AF33" s="152"/>
      <c r="AG33" s="152" t="s">
        <v>167</v>
      </c>
      <c r="AH33" s="152">
        <v>0</v>
      </c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ht="30.6" outlineLevel="1">
      <c r="A34" s="159"/>
      <c r="B34" s="160"/>
      <c r="C34" s="189" t="s">
        <v>367</v>
      </c>
      <c r="D34" s="162"/>
      <c r="E34" s="163">
        <v>9.4917999999999996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52"/>
      <c r="Z34" s="152"/>
      <c r="AA34" s="152"/>
      <c r="AB34" s="152"/>
      <c r="AC34" s="152"/>
      <c r="AD34" s="152"/>
      <c r="AE34" s="152"/>
      <c r="AF34" s="152"/>
      <c r="AG34" s="152" t="s">
        <v>167</v>
      </c>
      <c r="AH34" s="152">
        <v>0</v>
      </c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>
      <c r="A35" s="159"/>
      <c r="B35" s="160"/>
      <c r="C35" s="189" t="s">
        <v>368</v>
      </c>
      <c r="D35" s="162"/>
      <c r="E35" s="163">
        <v>4.4359999999999999</v>
      </c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52"/>
      <c r="Z35" s="152"/>
      <c r="AA35" s="152"/>
      <c r="AB35" s="152"/>
      <c r="AC35" s="152"/>
      <c r="AD35" s="152"/>
      <c r="AE35" s="152"/>
      <c r="AF35" s="152"/>
      <c r="AG35" s="152" t="s">
        <v>167</v>
      </c>
      <c r="AH35" s="152">
        <v>0</v>
      </c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>
      <c r="A36" s="171">
        <v>10</v>
      </c>
      <c r="B36" s="172" t="s">
        <v>369</v>
      </c>
      <c r="C36" s="188" t="s">
        <v>370</v>
      </c>
      <c r="D36" s="173" t="s">
        <v>159</v>
      </c>
      <c r="E36" s="174">
        <v>21.224240000000002</v>
      </c>
      <c r="F36" s="175"/>
      <c r="G36" s="176">
        <f>ROUND(E36*F36,2)</f>
        <v>0</v>
      </c>
      <c r="H36" s="175"/>
      <c r="I36" s="176">
        <f>ROUND(E36*H36,2)</f>
        <v>0</v>
      </c>
      <c r="J36" s="175"/>
      <c r="K36" s="176">
        <f>ROUND(E36*J36,2)</f>
        <v>0</v>
      </c>
      <c r="L36" s="176">
        <v>15</v>
      </c>
      <c r="M36" s="176">
        <f>G36*(1+L36/100)</f>
        <v>0</v>
      </c>
      <c r="N36" s="176">
        <v>4.0000000000000003E-5</v>
      </c>
      <c r="O36" s="176">
        <f>ROUND(E36*N36,2)</f>
        <v>0</v>
      </c>
      <c r="P36" s="176">
        <v>0</v>
      </c>
      <c r="Q36" s="176">
        <f>ROUND(E36*P36,2)</f>
        <v>0</v>
      </c>
      <c r="R36" s="176" t="s">
        <v>160</v>
      </c>
      <c r="S36" s="176" t="s">
        <v>161</v>
      </c>
      <c r="T36" s="177" t="s">
        <v>161</v>
      </c>
      <c r="U36" s="161">
        <v>7.8E-2</v>
      </c>
      <c r="V36" s="161">
        <f>ROUND(E36*U36,2)</f>
        <v>1.66</v>
      </c>
      <c r="W36" s="161"/>
      <c r="X36" s="161" t="s">
        <v>162</v>
      </c>
      <c r="Y36" s="152"/>
      <c r="Z36" s="152"/>
      <c r="AA36" s="152"/>
      <c r="AB36" s="152"/>
      <c r="AC36" s="152"/>
      <c r="AD36" s="152"/>
      <c r="AE36" s="152"/>
      <c r="AF36" s="152"/>
      <c r="AG36" s="152" t="s">
        <v>163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ht="21" outlineLevel="1">
      <c r="A37" s="159"/>
      <c r="B37" s="160"/>
      <c r="C37" s="249" t="s">
        <v>371</v>
      </c>
      <c r="D37" s="250"/>
      <c r="E37" s="250"/>
      <c r="F37" s="250"/>
      <c r="G37" s="250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52"/>
      <c r="Z37" s="152"/>
      <c r="AA37" s="152"/>
      <c r="AB37" s="152"/>
      <c r="AC37" s="152"/>
      <c r="AD37" s="152"/>
      <c r="AE37" s="152"/>
      <c r="AF37" s="152"/>
      <c r="AG37" s="152" t="s">
        <v>165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78" t="str">
        <f>C37</f>
        <v>které se zřizují před úpravami povrchu, a obalení osazených dveřních zárubní před znečištěním při úpravách povrchu nástřikem plastických maltovin včetně pozdějšího odkrytí,</v>
      </c>
      <c r="BB37" s="152"/>
      <c r="BC37" s="152"/>
      <c r="BD37" s="152"/>
      <c r="BE37" s="152"/>
      <c r="BF37" s="152"/>
      <c r="BG37" s="152"/>
      <c r="BH37" s="152"/>
    </row>
    <row r="38" spans="1:60" ht="20.399999999999999" outlineLevel="1">
      <c r="A38" s="159"/>
      <c r="B38" s="160"/>
      <c r="C38" s="189" t="s">
        <v>372</v>
      </c>
      <c r="D38" s="162"/>
      <c r="E38" s="163">
        <v>21.224240000000002</v>
      </c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52"/>
      <c r="Z38" s="152"/>
      <c r="AA38" s="152"/>
      <c r="AB38" s="152"/>
      <c r="AC38" s="152"/>
      <c r="AD38" s="152"/>
      <c r="AE38" s="152"/>
      <c r="AF38" s="152"/>
      <c r="AG38" s="152" t="s">
        <v>167</v>
      </c>
      <c r="AH38" s="152">
        <v>0</v>
      </c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30.6" outlineLevel="1">
      <c r="A39" s="171">
        <v>11</v>
      </c>
      <c r="B39" s="172" t="s">
        <v>373</v>
      </c>
      <c r="C39" s="188" t="s">
        <v>374</v>
      </c>
      <c r="D39" s="173" t="s">
        <v>159</v>
      </c>
      <c r="E39" s="174">
        <v>3.55</v>
      </c>
      <c r="F39" s="175"/>
      <c r="G39" s="176">
        <f>ROUND(E39*F39,2)</f>
        <v>0</v>
      </c>
      <c r="H39" s="175"/>
      <c r="I39" s="176">
        <f>ROUND(E39*H39,2)</f>
        <v>0</v>
      </c>
      <c r="J39" s="175"/>
      <c r="K39" s="176">
        <f>ROUND(E39*J39,2)</f>
        <v>0</v>
      </c>
      <c r="L39" s="176">
        <v>15</v>
      </c>
      <c r="M39" s="176">
        <f>G39*(1+L39/100)</f>
        <v>0</v>
      </c>
      <c r="N39" s="176">
        <v>1.5879999999999998E-2</v>
      </c>
      <c r="O39" s="176">
        <f>ROUND(E39*N39,2)</f>
        <v>0.06</v>
      </c>
      <c r="P39" s="176">
        <v>0</v>
      </c>
      <c r="Q39" s="176">
        <f>ROUND(E39*P39,2)</f>
        <v>0</v>
      </c>
      <c r="R39" s="176" t="s">
        <v>200</v>
      </c>
      <c r="S39" s="176" t="s">
        <v>161</v>
      </c>
      <c r="T39" s="177" t="s">
        <v>161</v>
      </c>
      <c r="U39" s="161">
        <v>0.33605000000000002</v>
      </c>
      <c r="V39" s="161">
        <f>ROUND(E39*U39,2)</f>
        <v>1.19</v>
      </c>
      <c r="W39" s="161"/>
      <c r="X39" s="161" t="s">
        <v>162</v>
      </c>
      <c r="Y39" s="152"/>
      <c r="Z39" s="152"/>
      <c r="AA39" s="152"/>
      <c r="AB39" s="152"/>
      <c r="AC39" s="152"/>
      <c r="AD39" s="152"/>
      <c r="AE39" s="152"/>
      <c r="AF39" s="152"/>
      <c r="AG39" s="152" t="s">
        <v>163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>
      <c r="A40" s="159"/>
      <c r="B40" s="160"/>
      <c r="C40" s="189" t="s">
        <v>375</v>
      </c>
      <c r="D40" s="162"/>
      <c r="E40" s="163">
        <v>2.5299999999999998</v>
      </c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52"/>
      <c r="Z40" s="152"/>
      <c r="AA40" s="152"/>
      <c r="AB40" s="152"/>
      <c r="AC40" s="152"/>
      <c r="AD40" s="152"/>
      <c r="AE40" s="152"/>
      <c r="AF40" s="152"/>
      <c r="AG40" s="152" t="s">
        <v>167</v>
      </c>
      <c r="AH40" s="152">
        <v>0</v>
      </c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>
      <c r="A41" s="159"/>
      <c r="B41" s="160"/>
      <c r="C41" s="189" t="s">
        <v>376</v>
      </c>
      <c r="D41" s="162"/>
      <c r="E41" s="163">
        <v>1.02</v>
      </c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52"/>
      <c r="Z41" s="152"/>
      <c r="AA41" s="152"/>
      <c r="AB41" s="152"/>
      <c r="AC41" s="152"/>
      <c r="AD41" s="152"/>
      <c r="AE41" s="152"/>
      <c r="AF41" s="152"/>
      <c r="AG41" s="152" t="s">
        <v>167</v>
      </c>
      <c r="AH41" s="152">
        <v>0</v>
      </c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>
      <c r="A42" s="171">
        <v>12</v>
      </c>
      <c r="B42" s="172" t="s">
        <v>377</v>
      </c>
      <c r="C42" s="188" t="s">
        <v>378</v>
      </c>
      <c r="D42" s="173" t="s">
        <v>159</v>
      </c>
      <c r="E42" s="174">
        <v>20.629429999999999</v>
      </c>
      <c r="F42" s="175"/>
      <c r="G42" s="176">
        <f>ROUND(E42*F42,2)</f>
        <v>0</v>
      </c>
      <c r="H42" s="175"/>
      <c r="I42" s="176">
        <f>ROUND(E42*H42,2)</f>
        <v>0</v>
      </c>
      <c r="J42" s="175"/>
      <c r="K42" s="176">
        <f>ROUND(E42*J42,2)</f>
        <v>0</v>
      </c>
      <c r="L42" s="176">
        <v>15</v>
      </c>
      <c r="M42" s="176">
        <f>G42*(1+L42/100)</f>
        <v>0</v>
      </c>
      <c r="N42" s="176">
        <v>4.4139999999999999E-2</v>
      </c>
      <c r="O42" s="176">
        <f>ROUND(E42*N42,2)</f>
        <v>0.91</v>
      </c>
      <c r="P42" s="176">
        <v>0</v>
      </c>
      <c r="Q42" s="176">
        <f>ROUND(E42*P42,2)</f>
        <v>0</v>
      </c>
      <c r="R42" s="176" t="s">
        <v>160</v>
      </c>
      <c r="S42" s="176" t="s">
        <v>161</v>
      </c>
      <c r="T42" s="177" t="s">
        <v>161</v>
      </c>
      <c r="U42" s="161">
        <v>0.6</v>
      </c>
      <c r="V42" s="161">
        <f>ROUND(E42*U42,2)</f>
        <v>12.38</v>
      </c>
      <c r="W42" s="161"/>
      <c r="X42" s="161" t="s">
        <v>162</v>
      </c>
      <c r="Y42" s="152"/>
      <c r="Z42" s="152"/>
      <c r="AA42" s="152"/>
      <c r="AB42" s="152"/>
      <c r="AC42" s="152"/>
      <c r="AD42" s="152"/>
      <c r="AE42" s="152"/>
      <c r="AF42" s="152"/>
      <c r="AG42" s="152" t="s">
        <v>163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>
      <c r="A43" s="159"/>
      <c r="B43" s="160"/>
      <c r="C43" s="189" t="s">
        <v>379</v>
      </c>
      <c r="D43" s="162"/>
      <c r="E43" s="163">
        <v>13.264699999999999</v>
      </c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52"/>
      <c r="Z43" s="152"/>
      <c r="AA43" s="152"/>
      <c r="AB43" s="152"/>
      <c r="AC43" s="152"/>
      <c r="AD43" s="152"/>
      <c r="AE43" s="152"/>
      <c r="AF43" s="152"/>
      <c r="AG43" s="152" t="s">
        <v>167</v>
      </c>
      <c r="AH43" s="152">
        <v>0</v>
      </c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ht="20.399999999999999" outlineLevel="1">
      <c r="A44" s="159"/>
      <c r="B44" s="160"/>
      <c r="C44" s="189" t="s">
        <v>380</v>
      </c>
      <c r="D44" s="162"/>
      <c r="E44" s="163">
        <v>3.84552</v>
      </c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52"/>
      <c r="Z44" s="152"/>
      <c r="AA44" s="152"/>
      <c r="AB44" s="152"/>
      <c r="AC44" s="152"/>
      <c r="AD44" s="152"/>
      <c r="AE44" s="152"/>
      <c r="AF44" s="152"/>
      <c r="AG44" s="152" t="s">
        <v>167</v>
      </c>
      <c r="AH44" s="152">
        <v>0</v>
      </c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ht="20.399999999999999" outlineLevel="1">
      <c r="A45" s="159"/>
      <c r="B45" s="160"/>
      <c r="C45" s="189" t="s">
        <v>381</v>
      </c>
      <c r="D45" s="162"/>
      <c r="E45" s="163">
        <v>0.80696000000000001</v>
      </c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52"/>
      <c r="Z45" s="152"/>
      <c r="AA45" s="152"/>
      <c r="AB45" s="152"/>
      <c r="AC45" s="152"/>
      <c r="AD45" s="152"/>
      <c r="AE45" s="152"/>
      <c r="AF45" s="152"/>
      <c r="AG45" s="152" t="s">
        <v>167</v>
      </c>
      <c r="AH45" s="152">
        <v>0</v>
      </c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ht="20.399999999999999" outlineLevel="1">
      <c r="A46" s="159"/>
      <c r="B46" s="160"/>
      <c r="C46" s="189" t="s">
        <v>382</v>
      </c>
      <c r="D46" s="162"/>
      <c r="E46" s="163">
        <v>2.3155000000000001</v>
      </c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52"/>
      <c r="Z46" s="152"/>
      <c r="AA46" s="152"/>
      <c r="AB46" s="152"/>
      <c r="AC46" s="152"/>
      <c r="AD46" s="152"/>
      <c r="AE46" s="152"/>
      <c r="AF46" s="152"/>
      <c r="AG46" s="152" t="s">
        <v>167</v>
      </c>
      <c r="AH46" s="152">
        <v>0</v>
      </c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>
      <c r="A47" s="159"/>
      <c r="B47" s="160"/>
      <c r="C47" s="189" t="s">
        <v>383</v>
      </c>
      <c r="D47" s="162"/>
      <c r="E47" s="163">
        <v>0.39674999999999999</v>
      </c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52"/>
      <c r="Z47" s="152"/>
      <c r="AA47" s="152"/>
      <c r="AB47" s="152"/>
      <c r="AC47" s="152"/>
      <c r="AD47" s="152"/>
      <c r="AE47" s="152"/>
      <c r="AF47" s="152"/>
      <c r="AG47" s="152" t="s">
        <v>167</v>
      </c>
      <c r="AH47" s="152">
        <v>0</v>
      </c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>
      <c r="A48" s="171">
        <v>13</v>
      </c>
      <c r="B48" s="172" t="s">
        <v>384</v>
      </c>
      <c r="C48" s="188" t="s">
        <v>385</v>
      </c>
      <c r="D48" s="173" t="s">
        <v>159</v>
      </c>
      <c r="E48" s="174">
        <v>3.7805200000000001</v>
      </c>
      <c r="F48" s="175"/>
      <c r="G48" s="176">
        <f>ROUND(E48*F48,2)</f>
        <v>0</v>
      </c>
      <c r="H48" s="175"/>
      <c r="I48" s="176">
        <f>ROUND(E48*H48,2)</f>
        <v>0</v>
      </c>
      <c r="J48" s="175"/>
      <c r="K48" s="176">
        <f>ROUND(E48*J48,2)</f>
        <v>0</v>
      </c>
      <c r="L48" s="176">
        <v>15</v>
      </c>
      <c r="M48" s="176">
        <f>G48*(1+L48/100)</f>
        <v>0</v>
      </c>
      <c r="N48" s="176">
        <v>4.5580000000000002E-2</v>
      </c>
      <c r="O48" s="176">
        <f>ROUND(E48*N48,2)</f>
        <v>0.17</v>
      </c>
      <c r="P48" s="176">
        <v>0</v>
      </c>
      <c r="Q48" s="176">
        <f>ROUND(E48*P48,2)</f>
        <v>0</v>
      </c>
      <c r="R48" s="176" t="s">
        <v>160</v>
      </c>
      <c r="S48" s="176" t="s">
        <v>161</v>
      </c>
      <c r="T48" s="177" t="s">
        <v>161</v>
      </c>
      <c r="U48" s="161">
        <v>0.60799999999999998</v>
      </c>
      <c r="V48" s="161">
        <f>ROUND(E48*U48,2)</f>
        <v>2.2999999999999998</v>
      </c>
      <c r="W48" s="161"/>
      <c r="X48" s="161" t="s">
        <v>162</v>
      </c>
      <c r="Y48" s="152"/>
      <c r="Z48" s="152"/>
      <c r="AA48" s="152"/>
      <c r="AB48" s="152"/>
      <c r="AC48" s="152"/>
      <c r="AD48" s="152"/>
      <c r="AE48" s="152"/>
      <c r="AF48" s="152"/>
      <c r="AG48" s="152" t="s">
        <v>163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>
      <c r="A49" s="159"/>
      <c r="B49" s="160"/>
      <c r="C49" s="249" t="s">
        <v>386</v>
      </c>
      <c r="D49" s="250"/>
      <c r="E49" s="250"/>
      <c r="F49" s="250"/>
      <c r="G49" s="250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52"/>
      <c r="Z49" s="152"/>
      <c r="AA49" s="152"/>
      <c r="AB49" s="152"/>
      <c r="AC49" s="152"/>
      <c r="AD49" s="152"/>
      <c r="AE49" s="152"/>
      <c r="AF49" s="152"/>
      <c r="AG49" s="152" t="s">
        <v>165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>
      <c r="A50" s="159"/>
      <c r="B50" s="160"/>
      <c r="C50" s="189" t="s">
        <v>387</v>
      </c>
      <c r="D50" s="162"/>
      <c r="E50" s="163">
        <v>0.45200000000000001</v>
      </c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52"/>
      <c r="Z50" s="152"/>
      <c r="AA50" s="152"/>
      <c r="AB50" s="152"/>
      <c r="AC50" s="152"/>
      <c r="AD50" s="152"/>
      <c r="AE50" s="152"/>
      <c r="AF50" s="152"/>
      <c r="AG50" s="152" t="s">
        <v>167</v>
      </c>
      <c r="AH50" s="152">
        <v>0</v>
      </c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ht="20.399999999999999" outlineLevel="1">
      <c r="A51" s="159"/>
      <c r="B51" s="160"/>
      <c r="C51" s="189" t="s">
        <v>388</v>
      </c>
      <c r="D51" s="162"/>
      <c r="E51" s="163">
        <v>3.3285200000000001</v>
      </c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52"/>
      <c r="Z51" s="152"/>
      <c r="AA51" s="152"/>
      <c r="AB51" s="152"/>
      <c r="AC51" s="152"/>
      <c r="AD51" s="152"/>
      <c r="AE51" s="152"/>
      <c r="AF51" s="152"/>
      <c r="AG51" s="152" t="s">
        <v>167</v>
      </c>
      <c r="AH51" s="152">
        <v>0</v>
      </c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>
      <c r="A52" s="165" t="s">
        <v>155</v>
      </c>
      <c r="B52" s="166" t="s">
        <v>78</v>
      </c>
      <c r="C52" s="187" t="s">
        <v>79</v>
      </c>
      <c r="D52" s="167"/>
      <c r="E52" s="168"/>
      <c r="F52" s="169"/>
      <c r="G52" s="169">
        <f>SUMIF(AG53:AG55,"&lt;&gt;NOR",G53:G55)</f>
        <v>0</v>
      </c>
      <c r="H52" s="169"/>
      <c r="I52" s="169">
        <f>SUM(I53:I55)</f>
        <v>0</v>
      </c>
      <c r="J52" s="169"/>
      <c r="K52" s="169">
        <f>SUM(K53:K55)</f>
        <v>0</v>
      </c>
      <c r="L52" s="169"/>
      <c r="M52" s="169">
        <f>SUM(M53:M55)</f>
        <v>0</v>
      </c>
      <c r="N52" s="169"/>
      <c r="O52" s="169">
        <f>SUM(O53:O55)</f>
        <v>0.06</v>
      </c>
      <c r="P52" s="169"/>
      <c r="Q52" s="169">
        <f>SUM(Q53:Q55)</f>
        <v>0</v>
      </c>
      <c r="R52" s="169"/>
      <c r="S52" s="169"/>
      <c r="T52" s="170"/>
      <c r="U52" s="164"/>
      <c r="V52" s="164">
        <f>SUM(V53:V55)</f>
        <v>0.75</v>
      </c>
      <c r="W52" s="164"/>
      <c r="X52" s="164"/>
      <c r="AG52" t="s">
        <v>156</v>
      </c>
    </row>
    <row r="53" spans="1:60" ht="30.6" outlineLevel="1">
      <c r="A53" s="171">
        <v>14</v>
      </c>
      <c r="B53" s="172" t="s">
        <v>389</v>
      </c>
      <c r="C53" s="188" t="s">
        <v>390</v>
      </c>
      <c r="D53" s="173" t="s">
        <v>159</v>
      </c>
      <c r="E53" s="174">
        <v>1</v>
      </c>
      <c r="F53" s="175"/>
      <c r="G53" s="176">
        <f>ROUND(E53*F53,2)</f>
        <v>0</v>
      </c>
      <c r="H53" s="175"/>
      <c r="I53" s="176">
        <f>ROUND(E53*H53,2)</f>
        <v>0</v>
      </c>
      <c r="J53" s="175"/>
      <c r="K53" s="176">
        <f>ROUND(E53*J53,2)</f>
        <v>0</v>
      </c>
      <c r="L53" s="176">
        <v>15</v>
      </c>
      <c r="M53" s="176">
        <f>G53*(1+L53/100)</f>
        <v>0</v>
      </c>
      <c r="N53" s="176">
        <v>5.8250000000000003E-2</v>
      </c>
      <c r="O53" s="176">
        <f>ROUND(E53*N53,2)</f>
        <v>0.06</v>
      </c>
      <c r="P53" s="176">
        <v>0</v>
      </c>
      <c r="Q53" s="176">
        <f>ROUND(E53*P53,2)</f>
        <v>0</v>
      </c>
      <c r="R53" s="176" t="s">
        <v>200</v>
      </c>
      <c r="S53" s="176" t="s">
        <v>161</v>
      </c>
      <c r="T53" s="177" t="s">
        <v>161</v>
      </c>
      <c r="U53" s="161">
        <v>0.75033000000000005</v>
      </c>
      <c r="V53" s="161">
        <f>ROUND(E53*U53,2)</f>
        <v>0.75</v>
      </c>
      <c r="W53" s="161"/>
      <c r="X53" s="161" t="s">
        <v>162</v>
      </c>
      <c r="Y53" s="152"/>
      <c r="Z53" s="152"/>
      <c r="AA53" s="152"/>
      <c r="AB53" s="152"/>
      <c r="AC53" s="152"/>
      <c r="AD53" s="152"/>
      <c r="AE53" s="152"/>
      <c r="AF53" s="152"/>
      <c r="AG53" s="152" t="s">
        <v>163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>
      <c r="A54" s="159"/>
      <c r="B54" s="160"/>
      <c r="C54" s="249" t="s">
        <v>391</v>
      </c>
      <c r="D54" s="250"/>
      <c r="E54" s="250"/>
      <c r="F54" s="250"/>
      <c r="G54" s="250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2"/>
      <c r="Z54" s="152"/>
      <c r="AA54" s="152"/>
      <c r="AB54" s="152"/>
      <c r="AC54" s="152"/>
      <c r="AD54" s="152"/>
      <c r="AE54" s="152"/>
      <c r="AF54" s="152"/>
      <c r="AG54" s="152" t="s">
        <v>165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>
      <c r="A55" s="159"/>
      <c r="B55" s="160"/>
      <c r="C55" s="189" t="s">
        <v>392</v>
      </c>
      <c r="D55" s="162"/>
      <c r="E55" s="163">
        <v>1</v>
      </c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52"/>
      <c r="Z55" s="152"/>
      <c r="AA55" s="152"/>
      <c r="AB55" s="152"/>
      <c r="AC55" s="152"/>
      <c r="AD55" s="152"/>
      <c r="AE55" s="152"/>
      <c r="AF55" s="152"/>
      <c r="AG55" s="152" t="s">
        <v>167</v>
      </c>
      <c r="AH55" s="152">
        <v>0</v>
      </c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>
      <c r="A56" s="165" t="s">
        <v>155</v>
      </c>
      <c r="B56" s="166" t="s">
        <v>80</v>
      </c>
      <c r="C56" s="187" t="s">
        <v>81</v>
      </c>
      <c r="D56" s="167"/>
      <c r="E56" s="168"/>
      <c r="F56" s="169"/>
      <c r="G56" s="169">
        <f>SUMIF(AG57:AG70,"&lt;&gt;NOR",G57:G70)</f>
        <v>0</v>
      </c>
      <c r="H56" s="169"/>
      <c r="I56" s="169">
        <f>SUM(I57:I70)</f>
        <v>0</v>
      </c>
      <c r="J56" s="169"/>
      <c r="K56" s="169">
        <f>SUM(K57:K70)</f>
        <v>0</v>
      </c>
      <c r="L56" s="169"/>
      <c r="M56" s="169">
        <f>SUM(M57:M70)</f>
        <v>0</v>
      </c>
      <c r="N56" s="169"/>
      <c r="O56" s="169">
        <f>SUM(O57:O70)</f>
        <v>1.5899999999999999</v>
      </c>
      <c r="P56" s="169"/>
      <c r="Q56" s="169">
        <f>SUM(Q57:Q70)</f>
        <v>0</v>
      </c>
      <c r="R56" s="169"/>
      <c r="S56" s="169"/>
      <c r="T56" s="170"/>
      <c r="U56" s="164"/>
      <c r="V56" s="164">
        <f>SUM(V57:V70)</f>
        <v>11.5</v>
      </c>
      <c r="W56" s="164"/>
      <c r="X56" s="164"/>
      <c r="AG56" t="s">
        <v>156</v>
      </c>
    </row>
    <row r="57" spans="1:60" ht="20.399999999999999" outlineLevel="1">
      <c r="A57" s="171">
        <v>15</v>
      </c>
      <c r="B57" s="172" t="s">
        <v>393</v>
      </c>
      <c r="C57" s="188" t="s">
        <v>394</v>
      </c>
      <c r="D57" s="173" t="s">
        <v>342</v>
      </c>
      <c r="E57" s="174">
        <v>0.76200000000000001</v>
      </c>
      <c r="F57" s="175"/>
      <c r="G57" s="176">
        <f>ROUND(E57*F57,2)</f>
        <v>0</v>
      </c>
      <c r="H57" s="175"/>
      <c r="I57" s="176">
        <f>ROUND(E57*H57,2)</f>
        <v>0</v>
      </c>
      <c r="J57" s="175"/>
      <c r="K57" s="176">
        <f>ROUND(E57*J57,2)</f>
        <v>0</v>
      </c>
      <c r="L57" s="176">
        <v>15</v>
      </c>
      <c r="M57" s="176">
        <f>G57*(1+L57/100)</f>
        <v>0</v>
      </c>
      <c r="N57" s="176">
        <v>0</v>
      </c>
      <c r="O57" s="176">
        <f>ROUND(E57*N57,2)</f>
        <v>0</v>
      </c>
      <c r="P57" s="176">
        <v>0</v>
      </c>
      <c r="Q57" s="176">
        <f>ROUND(E57*P57,2)</f>
        <v>0</v>
      </c>
      <c r="R57" s="176" t="s">
        <v>160</v>
      </c>
      <c r="S57" s="176" t="s">
        <v>161</v>
      </c>
      <c r="T57" s="177" t="s">
        <v>161</v>
      </c>
      <c r="U57" s="161">
        <v>1.8360000000000001</v>
      </c>
      <c r="V57" s="161">
        <f>ROUND(E57*U57,2)</f>
        <v>1.4</v>
      </c>
      <c r="W57" s="161"/>
      <c r="X57" s="161" t="s">
        <v>162</v>
      </c>
      <c r="Y57" s="152"/>
      <c r="Z57" s="152"/>
      <c r="AA57" s="152"/>
      <c r="AB57" s="152"/>
      <c r="AC57" s="152"/>
      <c r="AD57" s="152"/>
      <c r="AE57" s="152"/>
      <c r="AF57" s="152"/>
      <c r="AG57" s="152" t="s">
        <v>163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>
      <c r="A58" s="159"/>
      <c r="B58" s="160"/>
      <c r="C58" s="249" t="s">
        <v>395</v>
      </c>
      <c r="D58" s="250"/>
      <c r="E58" s="250"/>
      <c r="F58" s="250"/>
      <c r="G58" s="250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52"/>
      <c r="Z58" s="152"/>
      <c r="AA58" s="152"/>
      <c r="AB58" s="152"/>
      <c r="AC58" s="152"/>
      <c r="AD58" s="152"/>
      <c r="AE58" s="152"/>
      <c r="AF58" s="152"/>
      <c r="AG58" s="152" t="s">
        <v>165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78" t="str">
        <f>C58</f>
        <v>pod mazaniny a dlažby, popř. na plochých střechách, vodorovný nebo ve spádu, s udusáním a urovnáním povrchu,</v>
      </c>
      <c r="BB58" s="152"/>
      <c r="BC58" s="152"/>
      <c r="BD58" s="152"/>
      <c r="BE58" s="152"/>
      <c r="BF58" s="152"/>
      <c r="BG58" s="152"/>
      <c r="BH58" s="152"/>
    </row>
    <row r="59" spans="1:60" outlineLevel="1">
      <c r="A59" s="159"/>
      <c r="B59" s="160"/>
      <c r="C59" s="189" t="s">
        <v>396</v>
      </c>
      <c r="D59" s="162"/>
      <c r="E59" s="163">
        <v>0.76200000000000001</v>
      </c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52"/>
      <c r="Z59" s="152"/>
      <c r="AA59" s="152"/>
      <c r="AB59" s="152"/>
      <c r="AC59" s="152"/>
      <c r="AD59" s="152"/>
      <c r="AE59" s="152"/>
      <c r="AF59" s="152"/>
      <c r="AG59" s="152" t="s">
        <v>167</v>
      </c>
      <c r="AH59" s="152">
        <v>0</v>
      </c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>
      <c r="A60" s="171">
        <v>16</v>
      </c>
      <c r="B60" s="172" t="s">
        <v>397</v>
      </c>
      <c r="C60" s="188" t="s">
        <v>398</v>
      </c>
      <c r="D60" s="173" t="s">
        <v>342</v>
      </c>
      <c r="E60" s="174">
        <v>1.2889999999999999</v>
      </c>
      <c r="F60" s="175"/>
      <c r="G60" s="176">
        <f>ROUND(E60*F60,2)</f>
        <v>0</v>
      </c>
      <c r="H60" s="175"/>
      <c r="I60" s="176">
        <f>ROUND(E60*H60,2)</f>
        <v>0</v>
      </c>
      <c r="J60" s="175"/>
      <c r="K60" s="176">
        <f>ROUND(E60*J60,2)</f>
        <v>0</v>
      </c>
      <c r="L60" s="176">
        <v>15</v>
      </c>
      <c r="M60" s="176">
        <f>G60*(1+L60/100)</f>
        <v>0</v>
      </c>
      <c r="N60" s="176">
        <v>0.38850000000000001</v>
      </c>
      <c r="O60" s="176">
        <f>ROUND(E60*N60,2)</f>
        <v>0.5</v>
      </c>
      <c r="P60" s="176">
        <v>0</v>
      </c>
      <c r="Q60" s="176">
        <f>ROUND(E60*P60,2)</f>
        <v>0</v>
      </c>
      <c r="R60" s="176" t="s">
        <v>160</v>
      </c>
      <c r="S60" s="176" t="s">
        <v>161</v>
      </c>
      <c r="T60" s="177" t="s">
        <v>181</v>
      </c>
      <c r="U60" s="161">
        <v>1.8360000000000001</v>
      </c>
      <c r="V60" s="161">
        <f>ROUND(E60*U60,2)</f>
        <v>2.37</v>
      </c>
      <c r="W60" s="161"/>
      <c r="X60" s="161" t="s">
        <v>162</v>
      </c>
      <c r="Y60" s="152"/>
      <c r="Z60" s="152"/>
      <c r="AA60" s="152"/>
      <c r="AB60" s="152"/>
      <c r="AC60" s="152"/>
      <c r="AD60" s="152"/>
      <c r="AE60" s="152"/>
      <c r="AF60" s="152"/>
      <c r="AG60" s="152" t="s">
        <v>163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>
      <c r="A61" s="159"/>
      <c r="B61" s="160"/>
      <c r="C61" s="249" t="s">
        <v>399</v>
      </c>
      <c r="D61" s="250"/>
      <c r="E61" s="250"/>
      <c r="F61" s="250"/>
      <c r="G61" s="250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52"/>
      <c r="Z61" s="152"/>
      <c r="AA61" s="152"/>
      <c r="AB61" s="152"/>
      <c r="AC61" s="152"/>
      <c r="AD61" s="152"/>
      <c r="AE61" s="152"/>
      <c r="AF61" s="152"/>
      <c r="AG61" s="152" t="s">
        <v>165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78" t="str">
        <f>C61</f>
        <v>pod  mazaniny a dlažby, popř. na plochých střechách vodorovný nebo ve spádu s udusáním a urovnáním povrchu</v>
      </c>
      <c r="BB61" s="152"/>
      <c r="BC61" s="152"/>
      <c r="BD61" s="152"/>
      <c r="BE61" s="152"/>
      <c r="BF61" s="152"/>
      <c r="BG61" s="152"/>
      <c r="BH61" s="152"/>
    </row>
    <row r="62" spans="1:60" outlineLevel="1">
      <c r="A62" s="159"/>
      <c r="B62" s="160"/>
      <c r="C62" s="189" t="s">
        <v>400</v>
      </c>
      <c r="D62" s="162"/>
      <c r="E62" s="163">
        <v>0.98650000000000004</v>
      </c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52"/>
      <c r="Z62" s="152"/>
      <c r="AA62" s="152"/>
      <c r="AB62" s="152"/>
      <c r="AC62" s="152"/>
      <c r="AD62" s="152"/>
      <c r="AE62" s="152"/>
      <c r="AF62" s="152"/>
      <c r="AG62" s="152" t="s">
        <v>167</v>
      </c>
      <c r="AH62" s="152">
        <v>0</v>
      </c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>
      <c r="A63" s="159"/>
      <c r="B63" s="160"/>
      <c r="C63" s="189" t="s">
        <v>401</v>
      </c>
      <c r="D63" s="162"/>
      <c r="E63" s="163">
        <v>0.122</v>
      </c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52"/>
      <c r="Z63" s="152"/>
      <c r="AA63" s="152"/>
      <c r="AB63" s="152"/>
      <c r="AC63" s="152"/>
      <c r="AD63" s="152"/>
      <c r="AE63" s="152"/>
      <c r="AF63" s="152"/>
      <c r="AG63" s="152" t="s">
        <v>167</v>
      </c>
      <c r="AH63" s="152">
        <v>0</v>
      </c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>
      <c r="A64" s="159"/>
      <c r="B64" s="160"/>
      <c r="C64" s="189" t="s">
        <v>402</v>
      </c>
      <c r="D64" s="162"/>
      <c r="E64" s="163">
        <v>0.18049999999999999</v>
      </c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52"/>
      <c r="Z64" s="152"/>
      <c r="AA64" s="152"/>
      <c r="AB64" s="152"/>
      <c r="AC64" s="152"/>
      <c r="AD64" s="152"/>
      <c r="AE64" s="152"/>
      <c r="AF64" s="152"/>
      <c r="AG64" s="152" t="s">
        <v>167</v>
      </c>
      <c r="AH64" s="152">
        <v>0</v>
      </c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>
      <c r="A65" s="171">
        <v>17</v>
      </c>
      <c r="B65" s="172" t="s">
        <v>403</v>
      </c>
      <c r="C65" s="188" t="s">
        <v>404</v>
      </c>
      <c r="D65" s="173" t="s">
        <v>159</v>
      </c>
      <c r="E65" s="174">
        <v>25.78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15</v>
      </c>
      <c r="M65" s="176">
        <f>G65*(1+L65/100)</f>
        <v>0</v>
      </c>
      <c r="N65" s="176">
        <v>3.1620000000000002E-2</v>
      </c>
      <c r="O65" s="176">
        <f>ROUND(E65*N65,2)</f>
        <v>0.82</v>
      </c>
      <c r="P65" s="176">
        <v>0</v>
      </c>
      <c r="Q65" s="176">
        <f>ROUND(E65*P65,2)</f>
        <v>0</v>
      </c>
      <c r="R65" s="176" t="s">
        <v>160</v>
      </c>
      <c r="S65" s="176" t="s">
        <v>161</v>
      </c>
      <c r="T65" s="177" t="s">
        <v>181</v>
      </c>
      <c r="U65" s="161">
        <v>0.3</v>
      </c>
      <c r="V65" s="161">
        <f>ROUND(E65*U65,2)</f>
        <v>7.73</v>
      </c>
      <c r="W65" s="161"/>
      <c r="X65" s="161" t="s">
        <v>162</v>
      </c>
      <c r="Y65" s="152"/>
      <c r="Z65" s="152"/>
      <c r="AA65" s="152"/>
      <c r="AB65" s="152"/>
      <c r="AC65" s="152"/>
      <c r="AD65" s="152"/>
      <c r="AE65" s="152"/>
      <c r="AF65" s="152"/>
      <c r="AG65" s="152" t="s">
        <v>163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>
      <c r="A66" s="159"/>
      <c r="B66" s="160"/>
      <c r="C66" s="189" t="s">
        <v>405</v>
      </c>
      <c r="D66" s="162"/>
      <c r="E66" s="163">
        <v>19.73</v>
      </c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52"/>
      <c r="Z66" s="152"/>
      <c r="AA66" s="152"/>
      <c r="AB66" s="152"/>
      <c r="AC66" s="152"/>
      <c r="AD66" s="152"/>
      <c r="AE66" s="152"/>
      <c r="AF66" s="152"/>
      <c r="AG66" s="152" t="s">
        <v>167</v>
      </c>
      <c r="AH66" s="152">
        <v>0</v>
      </c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>
      <c r="A67" s="159"/>
      <c r="B67" s="160"/>
      <c r="C67" s="189" t="s">
        <v>406</v>
      </c>
      <c r="D67" s="162"/>
      <c r="E67" s="163">
        <v>2.44</v>
      </c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52"/>
      <c r="Z67" s="152"/>
      <c r="AA67" s="152"/>
      <c r="AB67" s="152"/>
      <c r="AC67" s="152"/>
      <c r="AD67" s="152"/>
      <c r="AE67" s="152"/>
      <c r="AF67" s="152"/>
      <c r="AG67" s="152" t="s">
        <v>167</v>
      </c>
      <c r="AH67" s="152">
        <v>0</v>
      </c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>
      <c r="A68" s="159"/>
      <c r="B68" s="160"/>
      <c r="C68" s="189" t="s">
        <v>407</v>
      </c>
      <c r="D68" s="162"/>
      <c r="E68" s="163">
        <v>3.61</v>
      </c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52"/>
      <c r="Z68" s="152"/>
      <c r="AA68" s="152"/>
      <c r="AB68" s="152"/>
      <c r="AC68" s="152"/>
      <c r="AD68" s="152"/>
      <c r="AE68" s="152"/>
      <c r="AF68" s="152"/>
      <c r="AG68" s="152" t="s">
        <v>167</v>
      </c>
      <c r="AH68" s="152">
        <v>0</v>
      </c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ht="20.399999999999999" outlineLevel="1">
      <c r="A69" s="171">
        <v>18</v>
      </c>
      <c r="B69" s="172" t="s">
        <v>408</v>
      </c>
      <c r="C69" s="188" t="s">
        <v>409</v>
      </c>
      <c r="D69" s="173" t="s">
        <v>342</v>
      </c>
      <c r="E69" s="174">
        <v>0.76200000000000001</v>
      </c>
      <c r="F69" s="175"/>
      <c r="G69" s="176">
        <f>ROUND(E69*F69,2)</f>
        <v>0</v>
      </c>
      <c r="H69" s="175"/>
      <c r="I69" s="176">
        <f>ROUND(E69*H69,2)</f>
        <v>0</v>
      </c>
      <c r="J69" s="175"/>
      <c r="K69" s="176">
        <f>ROUND(E69*J69,2)</f>
        <v>0</v>
      </c>
      <c r="L69" s="176">
        <v>15</v>
      </c>
      <c r="M69" s="176">
        <f>G69*(1+L69/100)</f>
        <v>0</v>
      </c>
      <c r="N69" s="176">
        <v>0.35</v>
      </c>
      <c r="O69" s="176">
        <f>ROUND(E69*N69,2)</f>
        <v>0.27</v>
      </c>
      <c r="P69" s="176">
        <v>0</v>
      </c>
      <c r="Q69" s="176">
        <f>ROUND(E69*P69,2)</f>
        <v>0</v>
      </c>
      <c r="R69" s="176" t="s">
        <v>249</v>
      </c>
      <c r="S69" s="176" t="s">
        <v>161</v>
      </c>
      <c r="T69" s="177" t="s">
        <v>181</v>
      </c>
      <c r="U69" s="161">
        <v>0</v>
      </c>
      <c r="V69" s="161">
        <f>ROUND(E69*U69,2)</f>
        <v>0</v>
      </c>
      <c r="W69" s="161"/>
      <c r="X69" s="161" t="s">
        <v>220</v>
      </c>
      <c r="Y69" s="152"/>
      <c r="Z69" s="152"/>
      <c r="AA69" s="152"/>
      <c r="AB69" s="152"/>
      <c r="AC69" s="152"/>
      <c r="AD69" s="152"/>
      <c r="AE69" s="152"/>
      <c r="AF69" s="152"/>
      <c r="AG69" s="152" t="s">
        <v>250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>
      <c r="A70" s="159"/>
      <c r="B70" s="160"/>
      <c r="C70" s="189" t="s">
        <v>410</v>
      </c>
      <c r="D70" s="162"/>
      <c r="E70" s="163">
        <v>0.76200000000000001</v>
      </c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52"/>
      <c r="Z70" s="152"/>
      <c r="AA70" s="152"/>
      <c r="AB70" s="152"/>
      <c r="AC70" s="152"/>
      <c r="AD70" s="152"/>
      <c r="AE70" s="152"/>
      <c r="AF70" s="152"/>
      <c r="AG70" s="152" t="s">
        <v>167</v>
      </c>
      <c r="AH70" s="152">
        <v>0</v>
      </c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>
      <c r="A71" s="165" t="s">
        <v>155</v>
      </c>
      <c r="B71" s="166" t="s">
        <v>84</v>
      </c>
      <c r="C71" s="187" t="s">
        <v>85</v>
      </c>
      <c r="D71" s="167"/>
      <c r="E71" s="168"/>
      <c r="F71" s="169"/>
      <c r="G71" s="169">
        <f>SUMIF(AG72:AG74,"&lt;&gt;NOR",G72:G74)</f>
        <v>0</v>
      </c>
      <c r="H71" s="169"/>
      <c r="I71" s="169">
        <f>SUM(I72:I74)</f>
        <v>0</v>
      </c>
      <c r="J71" s="169"/>
      <c r="K71" s="169">
        <f>SUM(K72:K74)</f>
        <v>0</v>
      </c>
      <c r="L71" s="169"/>
      <c r="M71" s="169">
        <f>SUM(M72:M74)</f>
        <v>0</v>
      </c>
      <c r="N71" s="169"/>
      <c r="O71" s="169">
        <f>SUM(O72:O74)</f>
        <v>0.52</v>
      </c>
      <c r="P71" s="169"/>
      <c r="Q71" s="169">
        <f>SUM(Q72:Q74)</f>
        <v>0</v>
      </c>
      <c r="R71" s="169"/>
      <c r="S71" s="169"/>
      <c r="T71" s="170"/>
      <c r="U71" s="164"/>
      <c r="V71" s="164">
        <f>SUM(V72:V74)</f>
        <v>4.09</v>
      </c>
      <c r="W71" s="164"/>
      <c r="X71" s="164"/>
      <c r="AG71" t="s">
        <v>156</v>
      </c>
    </row>
    <row r="72" spans="1:60" ht="20.399999999999999" outlineLevel="1">
      <c r="A72" s="171">
        <v>19</v>
      </c>
      <c r="B72" s="172" t="s">
        <v>411</v>
      </c>
      <c r="C72" s="188" t="s">
        <v>412</v>
      </c>
      <c r="D72" s="173" t="s">
        <v>159</v>
      </c>
      <c r="E72" s="174">
        <v>28.369</v>
      </c>
      <c r="F72" s="175"/>
      <c r="G72" s="176">
        <f>ROUND(E72*F72,2)</f>
        <v>0</v>
      </c>
      <c r="H72" s="175"/>
      <c r="I72" s="176">
        <f>ROUND(E72*H72,2)</f>
        <v>0</v>
      </c>
      <c r="J72" s="175"/>
      <c r="K72" s="176">
        <f>ROUND(E72*J72,2)</f>
        <v>0</v>
      </c>
      <c r="L72" s="176">
        <v>15</v>
      </c>
      <c r="M72" s="176">
        <f>G72*(1+L72/100)</f>
        <v>0</v>
      </c>
      <c r="N72" s="176">
        <v>1.8380000000000001E-2</v>
      </c>
      <c r="O72" s="176">
        <f>ROUND(E72*N72,2)</f>
        <v>0.52</v>
      </c>
      <c r="P72" s="176">
        <v>0</v>
      </c>
      <c r="Q72" s="176">
        <f>ROUND(E72*P72,2)</f>
        <v>0</v>
      </c>
      <c r="R72" s="176" t="s">
        <v>413</v>
      </c>
      <c r="S72" s="176" t="s">
        <v>161</v>
      </c>
      <c r="T72" s="177" t="s">
        <v>161</v>
      </c>
      <c r="U72" s="161">
        <v>0.14399999999999999</v>
      </c>
      <c r="V72" s="161">
        <f>ROUND(E72*U72,2)</f>
        <v>4.09</v>
      </c>
      <c r="W72" s="161"/>
      <c r="X72" s="161" t="s">
        <v>162</v>
      </c>
      <c r="Y72" s="152"/>
      <c r="Z72" s="152"/>
      <c r="AA72" s="152"/>
      <c r="AB72" s="152"/>
      <c r="AC72" s="152"/>
      <c r="AD72" s="152"/>
      <c r="AE72" s="152"/>
      <c r="AF72" s="152"/>
      <c r="AG72" s="152" t="s">
        <v>163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>
      <c r="A73" s="159"/>
      <c r="B73" s="160"/>
      <c r="C73" s="249" t="s">
        <v>414</v>
      </c>
      <c r="D73" s="250"/>
      <c r="E73" s="250"/>
      <c r="F73" s="250"/>
      <c r="G73" s="250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52"/>
      <c r="Z73" s="152"/>
      <c r="AA73" s="152"/>
      <c r="AB73" s="152"/>
      <c r="AC73" s="152"/>
      <c r="AD73" s="152"/>
      <c r="AE73" s="152"/>
      <c r="AF73" s="152"/>
      <c r="AG73" s="152" t="s">
        <v>165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>
      <c r="A74" s="159"/>
      <c r="B74" s="160"/>
      <c r="C74" s="189" t="s">
        <v>415</v>
      </c>
      <c r="D74" s="162"/>
      <c r="E74" s="163">
        <v>28.369</v>
      </c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52"/>
      <c r="Z74" s="152"/>
      <c r="AA74" s="152"/>
      <c r="AB74" s="152"/>
      <c r="AC74" s="152"/>
      <c r="AD74" s="152"/>
      <c r="AE74" s="152"/>
      <c r="AF74" s="152"/>
      <c r="AG74" s="152" t="s">
        <v>167</v>
      </c>
      <c r="AH74" s="152">
        <v>0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>
      <c r="A75" s="165" t="s">
        <v>155</v>
      </c>
      <c r="B75" s="166" t="s">
        <v>86</v>
      </c>
      <c r="C75" s="187" t="s">
        <v>87</v>
      </c>
      <c r="D75" s="167"/>
      <c r="E75" s="168"/>
      <c r="F75" s="169"/>
      <c r="G75" s="169">
        <f>SUMIF(AG76:AG86,"&lt;&gt;NOR",G76:G86)</f>
        <v>0</v>
      </c>
      <c r="H75" s="169"/>
      <c r="I75" s="169">
        <f>SUM(I76:I86)</f>
        <v>0</v>
      </c>
      <c r="J75" s="169"/>
      <c r="K75" s="169">
        <f>SUM(K76:K86)</f>
        <v>0</v>
      </c>
      <c r="L75" s="169"/>
      <c r="M75" s="169">
        <f>SUM(M76:M86)</f>
        <v>0</v>
      </c>
      <c r="N75" s="169"/>
      <c r="O75" s="169">
        <f>SUM(O76:O86)</f>
        <v>0.08</v>
      </c>
      <c r="P75" s="169"/>
      <c r="Q75" s="169">
        <f>SUM(Q76:Q86)</f>
        <v>0</v>
      </c>
      <c r="R75" s="169"/>
      <c r="S75" s="169"/>
      <c r="T75" s="170"/>
      <c r="U75" s="164"/>
      <c r="V75" s="164">
        <f>SUM(V76:V86)</f>
        <v>13.82</v>
      </c>
      <c r="W75" s="164"/>
      <c r="X75" s="164"/>
      <c r="AG75" t="s">
        <v>156</v>
      </c>
    </row>
    <row r="76" spans="1:60" ht="20.399999999999999" outlineLevel="1">
      <c r="A76" s="171">
        <v>20</v>
      </c>
      <c r="B76" s="172" t="s">
        <v>416</v>
      </c>
      <c r="C76" s="188" t="s">
        <v>723</v>
      </c>
      <c r="D76" s="173" t="s">
        <v>159</v>
      </c>
      <c r="E76" s="174">
        <v>39.039400000000001</v>
      </c>
      <c r="F76" s="175"/>
      <c r="G76" s="176">
        <f>ROUND(E76*F76,2)</f>
        <v>0</v>
      </c>
      <c r="H76" s="175"/>
      <c r="I76" s="176">
        <f>ROUND(E76*H76,2)</f>
        <v>0</v>
      </c>
      <c r="J76" s="175"/>
      <c r="K76" s="176">
        <f>ROUND(E76*J76,2)</f>
        <v>0</v>
      </c>
      <c r="L76" s="176">
        <v>15</v>
      </c>
      <c r="M76" s="176">
        <f>G76*(1+L76/100)</f>
        <v>0</v>
      </c>
      <c r="N76" s="176">
        <v>4.0000000000000003E-5</v>
      </c>
      <c r="O76" s="176">
        <f>ROUND(E76*N76,2)</f>
        <v>0</v>
      </c>
      <c r="P76" s="176">
        <v>0</v>
      </c>
      <c r="Q76" s="176">
        <f>ROUND(E76*P76,2)</f>
        <v>0</v>
      </c>
      <c r="R76" s="176" t="s">
        <v>160</v>
      </c>
      <c r="S76" s="176" t="s">
        <v>161</v>
      </c>
      <c r="T76" s="177" t="s">
        <v>161</v>
      </c>
      <c r="U76" s="161">
        <v>0.308</v>
      </c>
      <c r="V76" s="161">
        <f>ROUND(E76*U76,2)</f>
        <v>12.02</v>
      </c>
      <c r="W76" s="161"/>
      <c r="X76" s="161" t="s">
        <v>162</v>
      </c>
      <c r="Y76" s="152"/>
      <c r="Z76" s="152"/>
      <c r="AA76" s="152"/>
      <c r="AB76" s="152"/>
      <c r="AC76" s="152"/>
      <c r="AD76" s="152"/>
      <c r="AE76" s="152"/>
      <c r="AF76" s="152"/>
      <c r="AG76" s="152" t="s">
        <v>163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>
      <c r="A77" s="159"/>
      <c r="B77" s="160"/>
      <c r="C77" s="189" t="s">
        <v>417</v>
      </c>
      <c r="D77" s="162"/>
      <c r="E77" s="163">
        <v>39.039400000000001</v>
      </c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52"/>
      <c r="Z77" s="152"/>
      <c r="AA77" s="152"/>
      <c r="AB77" s="152"/>
      <c r="AC77" s="152"/>
      <c r="AD77" s="152"/>
      <c r="AE77" s="152"/>
      <c r="AF77" s="152"/>
      <c r="AG77" s="152" t="s">
        <v>167</v>
      </c>
      <c r="AH77" s="152">
        <v>0</v>
      </c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ht="40.799999999999997" outlineLevel="1">
      <c r="A78" s="171">
        <v>21</v>
      </c>
      <c r="B78" s="172" t="s">
        <v>418</v>
      </c>
      <c r="C78" s="188" t="s">
        <v>724</v>
      </c>
      <c r="D78" s="173" t="s">
        <v>174</v>
      </c>
      <c r="E78" s="174">
        <v>4</v>
      </c>
      <c r="F78" s="175"/>
      <c r="G78" s="176">
        <f>ROUND(E78*F78,2)</f>
        <v>0</v>
      </c>
      <c r="H78" s="175"/>
      <c r="I78" s="176">
        <f>ROUND(E78*H78,2)</f>
        <v>0</v>
      </c>
      <c r="J78" s="175"/>
      <c r="K78" s="176">
        <f>ROUND(E78*J78,2)</f>
        <v>0</v>
      </c>
      <c r="L78" s="176">
        <v>15</v>
      </c>
      <c r="M78" s="176">
        <f>G78*(1+L78/100)</f>
        <v>0</v>
      </c>
      <c r="N78" s="176">
        <v>9.0699999999999999E-3</v>
      </c>
      <c r="O78" s="176">
        <f>ROUND(E78*N78,2)</f>
        <v>0.04</v>
      </c>
      <c r="P78" s="176">
        <v>0</v>
      </c>
      <c r="Q78" s="176">
        <f>ROUND(E78*P78,2)</f>
        <v>0</v>
      </c>
      <c r="R78" s="176" t="s">
        <v>160</v>
      </c>
      <c r="S78" s="176" t="s">
        <v>161</v>
      </c>
      <c r="T78" s="177" t="s">
        <v>161</v>
      </c>
      <c r="U78" s="161">
        <v>0.25</v>
      </c>
      <c r="V78" s="161">
        <f>ROUND(E78*U78,2)</f>
        <v>1</v>
      </c>
      <c r="W78" s="161"/>
      <c r="X78" s="161" t="s">
        <v>162</v>
      </c>
      <c r="Y78" s="152"/>
      <c r="Z78" s="152"/>
      <c r="AA78" s="152"/>
      <c r="AB78" s="152"/>
      <c r="AC78" s="152"/>
      <c r="AD78" s="152"/>
      <c r="AE78" s="152"/>
      <c r="AF78" s="152"/>
      <c r="AG78" s="152" t="s">
        <v>163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>
      <c r="A79" s="159"/>
      <c r="B79" s="160"/>
      <c r="C79" s="189" t="s">
        <v>419</v>
      </c>
      <c r="D79" s="162"/>
      <c r="E79" s="163">
        <v>4</v>
      </c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52"/>
      <c r="Z79" s="152"/>
      <c r="AA79" s="152"/>
      <c r="AB79" s="152"/>
      <c r="AC79" s="152"/>
      <c r="AD79" s="152"/>
      <c r="AE79" s="152"/>
      <c r="AF79" s="152"/>
      <c r="AG79" s="152" t="s">
        <v>167</v>
      </c>
      <c r="AH79" s="152">
        <v>0</v>
      </c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ht="30.6" outlineLevel="1">
      <c r="A80" s="171">
        <v>22</v>
      </c>
      <c r="B80" s="172" t="s">
        <v>420</v>
      </c>
      <c r="C80" s="188" t="s">
        <v>421</v>
      </c>
      <c r="D80" s="173" t="s">
        <v>174</v>
      </c>
      <c r="E80" s="174">
        <v>2</v>
      </c>
      <c r="F80" s="175"/>
      <c r="G80" s="176">
        <f>ROUND(E80*F80,2)</f>
        <v>0</v>
      </c>
      <c r="H80" s="175"/>
      <c r="I80" s="176">
        <f>ROUND(E80*H80,2)</f>
        <v>0</v>
      </c>
      <c r="J80" s="175"/>
      <c r="K80" s="176">
        <f>ROUND(E80*J80,2)</f>
        <v>0</v>
      </c>
      <c r="L80" s="176">
        <v>15</v>
      </c>
      <c r="M80" s="176">
        <f>G80*(1+L80/100)</f>
        <v>0</v>
      </c>
      <c r="N80" s="176">
        <v>1.6379999999999999E-2</v>
      </c>
      <c r="O80" s="176">
        <f>ROUND(E80*N80,2)</f>
        <v>0.03</v>
      </c>
      <c r="P80" s="176">
        <v>0</v>
      </c>
      <c r="Q80" s="176">
        <f>ROUND(E80*P80,2)</f>
        <v>0</v>
      </c>
      <c r="R80" s="176" t="s">
        <v>160</v>
      </c>
      <c r="S80" s="176" t="s">
        <v>161</v>
      </c>
      <c r="T80" s="177" t="s">
        <v>161</v>
      </c>
      <c r="U80" s="161">
        <v>0.4</v>
      </c>
      <c r="V80" s="161">
        <f>ROUND(E80*U80,2)</f>
        <v>0.8</v>
      </c>
      <c r="W80" s="161"/>
      <c r="X80" s="161" t="s">
        <v>162</v>
      </c>
      <c r="Y80" s="152"/>
      <c r="Z80" s="152"/>
      <c r="AA80" s="152"/>
      <c r="AB80" s="152"/>
      <c r="AC80" s="152"/>
      <c r="AD80" s="152"/>
      <c r="AE80" s="152"/>
      <c r="AF80" s="152"/>
      <c r="AG80" s="152" t="s">
        <v>163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>
      <c r="A81" s="159"/>
      <c r="B81" s="160"/>
      <c r="C81" s="249" t="s">
        <v>422</v>
      </c>
      <c r="D81" s="250"/>
      <c r="E81" s="250"/>
      <c r="F81" s="250"/>
      <c r="G81" s="250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52"/>
      <c r="Z81" s="152"/>
      <c r="AA81" s="152"/>
      <c r="AB81" s="152"/>
      <c r="AC81" s="152"/>
      <c r="AD81" s="152"/>
      <c r="AE81" s="152"/>
      <c r="AF81" s="152"/>
      <c r="AG81" s="152" t="s">
        <v>165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>
      <c r="A82" s="159"/>
      <c r="B82" s="160"/>
      <c r="C82" s="189" t="s">
        <v>423</v>
      </c>
      <c r="D82" s="162"/>
      <c r="E82" s="163">
        <v>2</v>
      </c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52"/>
      <c r="Z82" s="152"/>
      <c r="AA82" s="152"/>
      <c r="AB82" s="152"/>
      <c r="AC82" s="152"/>
      <c r="AD82" s="152"/>
      <c r="AE82" s="152"/>
      <c r="AF82" s="152"/>
      <c r="AG82" s="152" t="s">
        <v>167</v>
      </c>
      <c r="AH82" s="152">
        <v>0</v>
      </c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ht="20.399999999999999" outlineLevel="1">
      <c r="A83" s="171">
        <v>23</v>
      </c>
      <c r="B83" s="172" t="s">
        <v>424</v>
      </c>
      <c r="C83" s="188" t="s">
        <v>425</v>
      </c>
      <c r="D83" s="173" t="s">
        <v>195</v>
      </c>
      <c r="E83" s="174">
        <v>0.59</v>
      </c>
      <c r="F83" s="175"/>
      <c r="G83" s="176">
        <f>ROUND(E83*F83,2)</f>
        <v>0</v>
      </c>
      <c r="H83" s="175"/>
      <c r="I83" s="176">
        <f>ROUND(E83*H83,2)</f>
        <v>0</v>
      </c>
      <c r="J83" s="175"/>
      <c r="K83" s="176">
        <f>ROUND(E83*J83,2)</f>
        <v>0</v>
      </c>
      <c r="L83" s="176">
        <v>15</v>
      </c>
      <c r="M83" s="176">
        <f>G83*(1+L83/100)</f>
        <v>0</v>
      </c>
      <c r="N83" s="176">
        <v>5.7200000000000003E-3</v>
      </c>
      <c r="O83" s="176">
        <f>ROUND(E83*N83,2)</f>
        <v>0</v>
      </c>
      <c r="P83" s="176">
        <v>0</v>
      </c>
      <c r="Q83" s="176">
        <f>ROUND(E83*P83,2)</f>
        <v>0</v>
      </c>
      <c r="R83" s="176" t="s">
        <v>249</v>
      </c>
      <c r="S83" s="176" t="s">
        <v>161</v>
      </c>
      <c r="T83" s="177" t="s">
        <v>161</v>
      </c>
      <c r="U83" s="161">
        <v>0</v>
      </c>
      <c r="V83" s="161">
        <f>ROUND(E83*U83,2)</f>
        <v>0</v>
      </c>
      <c r="W83" s="161"/>
      <c r="X83" s="161" t="s">
        <v>220</v>
      </c>
      <c r="Y83" s="152"/>
      <c r="Z83" s="152"/>
      <c r="AA83" s="152"/>
      <c r="AB83" s="152"/>
      <c r="AC83" s="152"/>
      <c r="AD83" s="152"/>
      <c r="AE83" s="152"/>
      <c r="AF83" s="152"/>
      <c r="AG83" s="152" t="s">
        <v>250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>
      <c r="A84" s="159"/>
      <c r="B84" s="160"/>
      <c r="C84" s="189" t="s">
        <v>426</v>
      </c>
      <c r="D84" s="162"/>
      <c r="E84" s="163">
        <v>0.59</v>
      </c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52"/>
      <c r="Z84" s="152"/>
      <c r="AA84" s="152"/>
      <c r="AB84" s="152"/>
      <c r="AC84" s="152"/>
      <c r="AD84" s="152"/>
      <c r="AE84" s="152"/>
      <c r="AF84" s="152"/>
      <c r="AG84" s="152" t="s">
        <v>167</v>
      </c>
      <c r="AH84" s="152">
        <v>0</v>
      </c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>
      <c r="A85" s="171">
        <v>24</v>
      </c>
      <c r="B85" s="172" t="s">
        <v>427</v>
      </c>
      <c r="C85" s="188" t="s">
        <v>428</v>
      </c>
      <c r="D85" s="173" t="s">
        <v>262</v>
      </c>
      <c r="E85" s="174">
        <v>10</v>
      </c>
      <c r="F85" s="175"/>
      <c r="G85" s="176">
        <f>ROUND(E85*F85,2)</f>
        <v>0</v>
      </c>
      <c r="H85" s="175"/>
      <c r="I85" s="176">
        <f>ROUND(E85*H85,2)</f>
        <v>0</v>
      </c>
      <c r="J85" s="175"/>
      <c r="K85" s="176">
        <f>ROUND(E85*J85,2)</f>
        <v>0</v>
      </c>
      <c r="L85" s="176">
        <v>15</v>
      </c>
      <c r="M85" s="176">
        <f>G85*(1+L85/100)</f>
        <v>0</v>
      </c>
      <c r="N85" s="176">
        <v>1E-3</v>
      </c>
      <c r="O85" s="176">
        <f>ROUND(E85*N85,2)</f>
        <v>0.01</v>
      </c>
      <c r="P85" s="176">
        <v>0</v>
      </c>
      <c r="Q85" s="176">
        <f>ROUND(E85*P85,2)</f>
        <v>0</v>
      </c>
      <c r="R85" s="176" t="s">
        <v>249</v>
      </c>
      <c r="S85" s="176" t="s">
        <v>161</v>
      </c>
      <c r="T85" s="177" t="s">
        <v>161</v>
      </c>
      <c r="U85" s="161">
        <v>0</v>
      </c>
      <c r="V85" s="161">
        <f>ROUND(E85*U85,2)</f>
        <v>0</v>
      </c>
      <c r="W85" s="161"/>
      <c r="X85" s="161" t="s">
        <v>220</v>
      </c>
      <c r="Y85" s="152"/>
      <c r="Z85" s="152"/>
      <c r="AA85" s="152"/>
      <c r="AB85" s="152"/>
      <c r="AC85" s="152"/>
      <c r="AD85" s="152"/>
      <c r="AE85" s="152"/>
      <c r="AF85" s="152"/>
      <c r="AG85" s="152" t="s">
        <v>250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>
      <c r="A86" s="159"/>
      <c r="B86" s="160"/>
      <c r="C86" s="189" t="s">
        <v>429</v>
      </c>
      <c r="D86" s="162"/>
      <c r="E86" s="163">
        <v>10</v>
      </c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52"/>
      <c r="Z86" s="152"/>
      <c r="AA86" s="152"/>
      <c r="AB86" s="152"/>
      <c r="AC86" s="152"/>
      <c r="AD86" s="152"/>
      <c r="AE86" s="152"/>
      <c r="AF86" s="152"/>
      <c r="AG86" s="152" t="s">
        <v>167</v>
      </c>
      <c r="AH86" s="152">
        <v>0</v>
      </c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>
      <c r="A87" s="165" t="s">
        <v>155</v>
      </c>
      <c r="B87" s="166" t="s">
        <v>88</v>
      </c>
      <c r="C87" s="187" t="s">
        <v>89</v>
      </c>
      <c r="D87" s="167"/>
      <c r="E87" s="168"/>
      <c r="F87" s="169"/>
      <c r="G87" s="169">
        <f>SUMIF(AG88:AG130,"&lt;&gt;NOR",G88:G130)</f>
        <v>0</v>
      </c>
      <c r="H87" s="169"/>
      <c r="I87" s="169">
        <f>SUM(I88:I130)</f>
        <v>0</v>
      </c>
      <c r="J87" s="169"/>
      <c r="K87" s="169">
        <f>SUM(K88:K130)</f>
        <v>0</v>
      </c>
      <c r="L87" s="169"/>
      <c r="M87" s="169">
        <f>SUM(M88:M130)</f>
        <v>0</v>
      </c>
      <c r="N87" s="169"/>
      <c r="O87" s="169">
        <f>SUM(O88:O130)</f>
        <v>0</v>
      </c>
      <c r="P87" s="169"/>
      <c r="Q87" s="169">
        <f>SUM(Q88:Q130)</f>
        <v>5.1099999999999994</v>
      </c>
      <c r="R87" s="169"/>
      <c r="S87" s="169"/>
      <c r="T87" s="170"/>
      <c r="U87" s="164"/>
      <c r="V87" s="164">
        <f>SUM(V88:V130)</f>
        <v>37.22</v>
      </c>
      <c r="W87" s="164"/>
      <c r="X87" s="164"/>
      <c r="AG87" t="s">
        <v>156</v>
      </c>
    </row>
    <row r="88" spans="1:60" ht="20.399999999999999" outlineLevel="1">
      <c r="A88" s="171">
        <v>25</v>
      </c>
      <c r="B88" s="172" t="s">
        <v>430</v>
      </c>
      <c r="C88" s="188" t="s">
        <v>431</v>
      </c>
      <c r="D88" s="173" t="s">
        <v>342</v>
      </c>
      <c r="E88" s="174">
        <v>0.10199999999999999</v>
      </c>
      <c r="F88" s="175"/>
      <c r="G88" s="176">
        <f>ROUND(E88*F88,2)</f>
        <v>0</v>
      </c>
      <c r="H88" s="175"/>
      <c r="I88" s="176">
        <f>ROUND(E88*H88,2)</f>
        <v>0</v>
      </c>
      <c r="J88" s="175"/>
      <c r="K88" s="176">
        <f>ROUND(E88*J88,2)</f>
        <v>0</v>
      </c>
      <c r="L88" s="176">
        <v>15</v>
      </c>
      <c r="M88" s="176">
        <f>G88*(1+L88/100)</f>
        <v>0</v>
      </c>
      <c r="N88" s="176">
        <v>0</v>
      </c>
      <c r="O88" s="176">
        <f>ROUND(E88*N88,2)</f>
        <v>0</v>
      </c>
      <c r="P88" s="176">
        <v>2.2000000000000002</v>
      </c>
      <c r="Q88" s="176">
        <f>ROUND(E88*P88,2)</f>
        <v>0.22</v>
      </c>
      <c r="R88" s="176" t="s">
        <v>432</v>
      </c>
      <c r="S88" s="176" t="s">
        <v>161</v>
      </c>
      <c r="T88" s="177" t="s">
        <v>161</v>
      </c>
      <c r="U88" s="161">
        <v>12.56</v>
      </c>
      <c r="V88" s="161">
        <f>ROUND(E88*U88,2)</f>
        <v>1.28</v>
      </c>
      <c r="W88" s="161"/>
      <c r="X88" s="161" t="s">
        <v>162</v>
      </c>
      <c r="Y88" s="152"/>
      <c r="Z88" s="152"/>
      <c r="AA88" s="152"/>
      <c r="AB88" s="152"/>
      <c r="AC88" s="152"/>
      <c r="AD88" s="152"/>
      <c r="AE88" s="152"/>
      <c r="AF88" s="152"/>
      <c r="AG88" s="152" t="s">
        <v>163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>
      <c r="A89" s="159"/>
      <c r="B89" s="160"/>
      <c r="C89" s="189" t="s">
        <v>433</v>
      </c>
      <c r="D89" s="162"/>
      <c r="E89" s="163">
        <v>0.10199999999999999</v>
      </c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52"/>
      <c r="Z89" s="152"/>
      <c r="AA89" s="152"/>
      <c r="AB89" s="152"/>
      <c r="AC89" s="152"/>
      <c r="AD89" s="152"/>
      <c r="AE89" s="152"/>
      <c r="AF89" s="152"/>
      <c r="AG89" s="152" t="s">
        <v>167</v>
      </c>
      <c r="AH89" s="152">
        <v>0</v>
      </c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ht="20.399999999999999" outlineLevel="1">
      <c r="A90" s="171">
        <v>26</v>
      </c>
      <c r="B90" s="172" t="s">
        <v>434</v>
      </c>
      <c r="C90" s="188" t="s">
        <v>435</v>
      </c>
      <c r="D90" s="173" t="s">
        <v>342</v>
      </c>
      <c r="E90" s="174">
        <v>0.253</v>
      </c>
      <c r="F90" s="175"/>
      <c r="G90" s="176">
        <f>ROUND(E90*F90,2)</f>
        <v>0</v>
      </c>
      <c r="H90" s="175"/>
      <c r="I90" s="176">
        <f>ROUND(E90*H90,2)</f>
        <v>0</v>
      </c>
      <c r="J90" s="175"/>
      <c r="K90" s="176">
        <f>ROUND(E90*J90,2)</f>
        <v>0</v>
      </c>
      <c r="L90" s="176">
        <v>15</v>
      </c>
      <c r="M90" s="176">
        <f>G90*(1+L90/100)</f>
        <v>0</v>
      </c>
      <c r="N90" s="176">
        <v>0</v>
      </c>
      <c r="O90" s="176">
        <f>ROUND(E90*N90,2)</f>
        <v>0</v>
      </c>
      <c r="P90" s="176">
        <v>2.2000000000000002</v>
      </c>
      <c r="Q90" s="176">
        <f>ROUND(E90*P90,2)</f>
        <v>0.56000000000000005</v>
      </c>
      <c r="R90" s="176" t="s">
        <v>432</v>
      </c>
      <c r="S90" s="176" t="s">
        <v>161</v>
      </c>
      <c r="T90" s="177" t="s">
        <v>161</v>
      </c>
      <c r="U90" s="161">
        <v>10.88</v>
      </c>
      <c r="V90" s="161">
        <f>ROUND(E90*U90,2)</f>
        <v>2.75</v>
      </c>
      <c r="W90" s="161"/>
      <c r="X90" s="161" t="s">
        <v>162</v>
      </c>
      <c r="Y90" s="152"/>
      <c r="Z90" s="152"/>
      <c r="AA90" s="152"/>
      <c r="AB90" s="152"/>
      <c r="AC90" s="152"/>
      <c r="AD90" s="152"/>
      <c r="AE90" s="152"/>
      <c r="AF90" s="152"/>
      <c r="AG90" s="152" t="s">
        <v>163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>
      <c r="A91" s="159"/>
      <c r="B91" s="160"/>
      <c r="C91" s="189" t="s">
        <v>436</v>
      </c>
      <c r="D91" s="162"/>
      <c r="E91" s="163">
        <v>0.253</v>
      </c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52"/>
      <c r="Z91" s="152"/>
      <c r="AA91" s="152"/>
      <c r="AB91" s="152"/>
      <c r="AC91" s="152"/>
      <c r="AD91" s="152"/>
      <c r="AE91" s="152"/>
      <c r="AF91" s="152"/>
      <c r="AG91" s="152" t="s">
        <v>167</v>
      </c>
      <c r="AH91" s="152">
        <v>0</v>
      </c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20.399999999999999" outlineLevel="1">
      <c r="A92" s="171">
        <v>27</v>
      </c>
      <c r="B92" s="172" t="s">
        <v>437</v>
      </c>
      <c r="C92" s="188" t="s">
        <v>438</v>
      </c>
      <c r="D92" s="173" t="s">
        <v>342</v>
      </c>
      <c r="E92" s="174">
        <v>0.255</v>
      </c>
      <c r="F92" s="175"/>
      <c r="G92" s="176">
        <f>ROUND(E92*F92,2)</f>
        <v>0</v>
      </c>
      <c r="H92" s="175"/>
      <c r="I92" s="176">
        <f>ROUND(E92*H92,2)</f>
        <v>0</v>
      </c>
      <c r="J92" s="175"/>
      <c r="K92" s="176">
        <f>ROUND(E92*J92,2)</f>
        <v>0</v>
      </c>
      <c r="L92" s="176">
        <v>15</v>
      </c>
      <c r="M92" s="176">
        <f>G92*(1+L92/100)</f>
        <v>0</v>
      </c>
      <c r="N92" s="176">
        <v>0</v>
      </c>
      <c r="O92" s="176">
        <f>ROUND(E92*N92,2)</f>
        <v>0</v>
      </c>
      <c r="P92" s="176">
        <v>2.2000000000000002</v>
      </c>
      <c r="Q92" s="176">
        <f>ROUND(E92*P92,2)</f>
        <v>0.56000000000000005</v>
      </c>
      <c r="R92" s="176" t="s">
        <v>432</v>
      </c>
      <c r="S92" s="176" t="s">
        <v>161</v>
      </c>
      <c r="T92" s="177" t="s">
        <v>161</v>
      </c>
      <c r="U92" s="161">
        <v>10.47</v>
      </c>
      <c r="V92" s="161">
        <f>ROUND(E92*U92,2)</f>
        <v>2.67</v>
      </c>
      <c r="W92" s="161"/>
      <c r="X92" s="161" t="s">
        <v>162</v>
      </c>
      <c r="Y92" s="152"/>
      <c r="Z92" s="152"/>
      <c r="AA92" s="152"/>
      <c r="AB92" s="152"/>
      <c r="AC92" s="152"/>
      <c r="AD92" s="152"/>
      <c r="AE92" s="152"/>
      <c r="AF92" s="152"/>
      <c r="AG92" s="152" t="s">
        <v>163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>
      <c r="A93" s="159"/>
      <c r="B93" s="160"/>
      <c r="C93" s="189" t="s">
        <v>439</v>
      </c>
      <c r="D93" s="162"/>
      <c r="E93" s="163">
        <v>0.255</v>
      </c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52"/>
      <c r="Z93" s="152"/>
      <c r="AA93" s="152"/>
      <c r="AB93" s="152"/>
      <c r="AC93" s="152"/>
      <c r="AD93" s="152"/>
      <c r="AE93" s="152"/>
      <c r="AF93" s="152"/>
      <c r="AG93" s="152" t="s">
        <v>167</v>
      </c>
      <c r="AH93" s="152">
        <v>0</v>
      </c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>
      <c r="A94" s="171">
        <v>28</v>
      </c>
      <c r="B94" s="172" t="s">
        <v>440</v>
      </c>
      <c r="C94" s="188" t="s">
        <v>441</v>
      </c>
      <c r="D94" s="173" t="s">
        <v>159</v>
      </c>
      <c r="E94" s="174">
        <v>1.02</v>
      </c>
      <c r="F94" s="175"/>
      <c r="G94" s="176">
        <f>ROUND(E94*F94,2)</f>
        <v>0</v>
      </c>
      <c r="H94" s="175"/>
      <c r="I94" s="176">
        <f>ROUND(E94*H94,2)</f>
        <v>0</v>
      </c>
      <c r="J94" s="175"/>
      <c r="K94" s="176">
        <f>ROUND(E94*J94,2)</f>
        <v>0</v>
      </c>
      <c r="L94" s="176">
        <v>15</v>
      </c>
      <c r="M94" s="176">
        <f>G94*(1+L94/100)</f>
        <v>0</v>
      </c>
      <c r="N94" s="176">
        <v>0</v>
      </c>
      <c r="O94" s="176">
        <f>ROUND(E94*N94,2)</f>
        <v>0</v>
      </c>
      <c r="P94" s="176">
        <v>0.02</v>
      </c>
      <c r="Q94" s="176">
        <f>ROUND(E94*P94,2)</f>
        <v>0.02</v>
      </c>
      <c r="R94" s="176" t="s">
        <v>432</v>
      </c>
      <c r="S94" s="176" t="s">
        <v>161</v>
      </c>
      <c r="T94" s="177" t="s">
        <v>161</v>
      </c>
      <c r="U94" s="161">
        <v>0.24</v>
      </c>
      <c r="V94" s="161">
        <f>ROUND(E94*U94,2)</f>
        <v>0.24</v>
      </c>
      <c r="W94" s="161"/>
      <c r="X94" s="161" t="s">
        <v>162</v>
      </c>
      <c r="Y94" s="152"/>
      <c r="Z94" s="152"/>
      <c r="AA94" s="152"/>
      <c r="AB94" s="152"/>
      <c r="AC94" s="152"/>
      <c r="AD94" s="152"/>
      <c r="AE94" s="152"/>
      <c r="AF94" s="152"/>
      <c r="AG94" s="152" t="s">
        <v>163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>
      <c r="A95" s="159"/>
      <c r="B95" s="160"/>
      <c r="C95" s="249" t="s">
        <v>442</v>
      </c>
      <c r="D95" s="250"/>
      <c r="E95" s="250"/>
      <c r="F95" s="250"/>
      <c r="G95" s="250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52"/>
      <c r="Z95" s="152"/>
      <c r="AA95" s="152"/>
      <c r="AB95" s="152"/>
      <c r="AC95" s="152"/>
      <c r="AD95" s="152"/>
      <c r="AE95" s="152"/>
      <c r="AF95" s="152"/>
      <c r="AG95" s="152" t="s">
        <v>165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>
      <c r="A96" s="159"/>
      <c r="B96" s="160"/>
      <c r="C96" s="189" t="s">
        <v>443</v>
      </c>
      <c r="D96" s="162"/>
      <c r="E96" s="163">
        <v>1.02</v>
      </c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52"/>
      <c r="Z96" s="152"/>
      <c r="AA96" s="152"/>
      <c r="AB96" s="152"/>
      <c r="AC96" s="152"/>
      <c r="AD96" s="152"/>
      <c r="AE96" s="152"/>
      <c r="AF96" s="152"/>
      <c r="AG96" s="152" t="s">
        <v>167</v>
      </c>
      <c r="AH96" s="152">
        <v>0</v>
      </c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>
      <c r="A97" s="171">
        <v>29</v>
      </c>
      <c r="B97" s="172" t="s">
        <v>444</v>
      </c>
      <c r="C97" s="188" t="s">
        <v>445</v>
      </c>
      <c r="D97" s="173" t="s">
        <v>159</v>
      </c>
      <c r="E97" s="174">
        <v>2.5299999999999998</v>
      </c>
      <c r="F97" s="175"/>
      <c r="G97" s="176">
        <f>ROUND(E97*F97,2)</f>
        <v>0</v>
      </c>
      <c r="H97" s="175"/>
      <c r="I97" s="176">
        <f>ROUND(E97*H97,2)</f>
        <v>0</v>
      </c>
      <c r="J97" s="175"/>
      <c r="K97" s="176">
        <f>ROUND(E97*J97,2)</f>
        <v>0</v>
      </c>
      <c r="L97" s="176">
        <v>15</v>
      </c>
      <c r="M97" s="176">
        <f>G97*(1+L97/100)</f>
        <v>0</v>
      </c>
      <c r="N97" s="176">
        <v>0</v>
      </c>
      <c r="O97" s="176">
        <f>ROUND(E97*N97,2)</f>
        <v>0</v>
      </c>
      <c r="P97" s="176">
        <v>0.02</v>
      </c>
      <c r="Q97" s="176">
        <f>ROUND(E97*P97,2)</f>
        <v>0.05</v>
      </c>
      <c r="R97" s="176" t="s">
        <v>432</v>
      </c>
      <c r="S97" s="176" t="s">
        <v>161</v>
      </c>
      <c r="T97" s="177" t="s">
        <v>161</v>
      </c>
      <c r="U97" s="161">
        <v>0.14699999999999999</v>
      </c>
      <c r="V97" s="161">
        <f>ROUND(E97*U97,2)</f>
        <v>0.37</v>
      </c>
      <c r="W97" s="161"/>
      <c r="X97" s="161" t="s">
        <v>162</v>
      </c>
      <c r="Y97" s="152"/>
      <c r="Z97" s="152"/>
      <c r="AA97" s="152"/>
      <c r="AB97" s="152"/>
      <c r="AC97" s="152"/>
      <c r="AD97" s="152"/>
      <c r="AE97" s="152"/>
      <c r="AF97" s="152"/>
      <c r="AG97" s="152" t="s">
        <v>163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outlineLevel="1">
      <c r="A98" s="159"/>
      <c r="B98" s="160"/>
      <c r="C98" s="249" t="s">
        <v>442</v>
      </c>
      <c r="D98" s="250"/>
      <c r="E98" s="250"/>
      <c r="F98" s="250"/>
      <c r="G98" s="250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52"/>
      <c r="Z98" s="152"/>
      <c r="AA98" s="152"/>
      <c r="AB98" s="152"/>
      <c r="AC98" s="152"/>
      <c r="AD98" s="152"/>
      <c r="AE98" s="152"/>
      <c r="AF98" s="152"/>
      <c r="AG98" s="152" t="s">
        <v>165</v>
      </c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>
      <c r="A99" s="159"/>
      <c r="B99" s="160"/>
      <c r="C99" s="189" t="s">
        <v>355</v>
      </c>
      <c r="D99" s="162"/>
      <c r="E99" s="163">
        <v>2.5299999999999998</v>
      </c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52"/>
      <c r="Z99" s="152"/>
      <c r="AA99" s="152"/>
      <c r="AB99" s="152"/>
      <c r="AC99" s="152"/>
      <c r="AD99" s="152"/>
      <c r="AE99" s="152"/>
      <c r="AF99" s="152"/>
      <c r="AG99" s="152" t="s">
        <v>167</v>
      </c>
      <c r="AH99" s="152">
        <v>0</v>
      </c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ht="20.399999999999999" outlineLevel="1">
      <c r="A100" s="171">
        <v>30</v>
      </c>
      <c r="B100" s="172" t="s">
        <v>446</v>
      </c>
      <c r="C100" s="188" t="s">
        <v>447</v>
      </c>
      <c r="D100" s="173" t="s">
        <v>342</v>
      </c>
      <c r="E100" s="174">
        <v>0.76200000000000001</v>
      </c>
      <c r="F100" s="175"/>
      <c r="G100" s="176">
        <f>ROUND(E100*F100,2)</f>
        <v>0</v>
      </c>
      <c r="H100" s="175"/>
      <c r="I100" s="176">
        <f>ROUND(E100*H100,2)</f>
        <v>0</v>
      </c>
      <c r="J100" s="175"/>
      <c r="K100" s="176">
        <f>ROUND(E100*J100,2)</f>
        <v>0</v>
      </c>
      <c r="L100" s="176">
        <v>15</v>
      </c>
      <c r="M100" s="176">
        <f>G100*(1+L100/100)</f>
        <v>0</v>
      </c>
      <c r="N100" s="176">
        <v>0</v>
      </c>
      <c r="O100" s="176">
        <f>ROUND(E100*N100,2)</f>
        <v>0</v>
      </c>
      <c r="P100" s="176">
        <v>1.4</v>
      </c>
      <c r="Q100" s="176">
        <f>ROUND(E100*P100,2)</f>
        <v>1.07</v>
      </c>
      <c r="R100" s="176" t="s">
        <v>432</v>
      </c>
      <c r="S100" s="176" t="s">
        <v>161</v>
      </c>
      <c r="T100" s="177" t="s">
        <v>181</v>
      </c>
      <c r="U100" s="161">
        <v>1.0509999999999999</v>
      </c>
      <c r="V100" s="161">
        <f>ROUND(E100*U100,2)</f>
        <v>0.8</v>
      </c>
      <c r="W100" s="161"/>
      <c r="X100" s="161" t="s">
        <v>162</v>
      </c>
      <c r="Y100" s="152"/>
      <c r="Z100" s="152"/>
      <c r="AA100" s="152"/>
      <c r="AB100" s="152"/>
      <c r="AC100" s="152"/>
      <c r="AD100" s="152"/>
      <c r="AE100" s="152"/>
      <c r="AF100" s="152"/>
      <c r="AG100" s="152" t="s">
        <v>163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>
      <c r="A101" s="159"/>
      <c r="B101" s="160"/>
      <c r="C101" s="189" t="s">
        <v>396</v>
      </c>
      <c r="D101" s="162"/>
      <c r="E101" s="163">
        <v>0.76200000000000001</v>
      </c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167</v>
      </c>
      <c r="AH101" s="152">
        <v>0</v>
      </c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>
      <c r="A102" s="171">
        <v>31</v>
      </c>
      <c r="B102" s="172" t="s">
        <v>448</v>
      </c>
      <c r="C102" s="188" t="s">
        <v>449</v>
      </c>
      <c r="D102" s="173" t="s">
        <v>195</v>
      </c>
      <c r="E102" s="174">
        <v>0.59</v>
      </c>
      <c r="F102" s="175"/>
      <c r="G102" s="176">
        <f>ROUND(E102*F102,2)</f>
        <v>0</v>
      </c>
      <c r="H102" s="175"/>
      <c r="I102" s="176">
        <f>ROUND(E102*H102,2)</f>
        <v>0</v>
      </c>
      <c r="J102" s="175"/>
      <c r="K102" s="176">
        <f>ROUND(E102*J102,2)</f>
        <v>0</v>
      </c>
      <c r="L102" s="176">
        <v>15</v>
      </c>
      <c r="M102" s="176">
        <f>G102*(1+L102/100)</f>
        <v>0</v>
      </c>
      <c r="N102" s="176">
        <v>0</v>
      </c>
      <c r="O102" s="176">
        <f>ROUND(E102*N102,2)</f>
        <v>0</v>
      </c>
      <c r="P102" s="176">
        <v>9.0399999999999994E-3</v>
      </c>
      <c r="Q102" s="176">
        <f>ROUND(E102*P102,2)</f>
        <v>0.01</v>
      </c>
      <c r="R102" s="176" t="s">
        <v>432</v>
      </c>
      <c r="S102" s="176" t="s">
        <v>161</v>
      </c>
      <c r="T102" s="177" t="s">
        <v>161</v>
      </c>
      <c r="U102" s="161">
        <v>2.4500000000000002</v>
      </c>
      <c r="V102" s="161">
        <f>ROUND(E102*U102,2)</f>
        <v>1.45</v>
      </c>
      <c r="W102" s="161"/>
      <c r="X102" s="161" t="s">
        <v>162</v>
      </c>
      <c r="Y102" s="152"/>
      <c r="Z102" s="152"/>
      <c r="AA102" s="152"/>
      <c r="AB102" s="152"/>
      <c r="AC102" s="152"/>
      <c r="AD102" s="152"/>
      <c r="AE102" s="152"/>
      <c r="AF102" s="152"/>
      <c r="AG102" s="152" t="s">
        <v>163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>
      <c r="A103" s="159"/>
      <c r="B103" s="160"/>
      <c r="C103" s="189" t="s">
        <v>426</v>
      </c>
      <c r="D103" s="162"/>
      <c r="E103" s="163">
        <v>0.59</v>
      </c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167</v>
      </c>
      <c r="AH103" s="152">
        <v>0</v>
      </c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>
      <c r="A104" s="171">
        <v>32</v>
      </c>
      <c r="B104" s="172" t="s">
        <v>450</v>
      </c>
      <c r="C104" s="188" t="s">
        <v>451</v>
      </c>
      <c r="D104" s="173" t="s">
        <v>195</v>
      </c>
      <c r="E104" s="174">
        <v>0.70399999999999996</v>
      </c>
      <c r="F104" s="175"/>
      <c r="G104" s="176">
        <f>ROUND(E104*F104,2)</f>
        <v>0</v>
      </c>
      <c r="H104" s="175"/>
      <c r="I104" s="176">
        <f>ROUND(E104*H104,2)</f>
        <v>0</v>
      </c>
      <c r="J104" s="175"/>
      <c r="K104" s="176">
        <f>ROUND(E104*J104,2)</f>
        <v>0</v>
      </c>
      <c r="L104" s="176">
        <v>15</v>
      </c>
      <c r="M104" s="176">
        <f>G104*(1+L104/100)</f>
        <v>0</v>
      </c>
      <c r="N104" s="176">
        <v>0</v>
      </c>
      <c r="O104" s="176">
        <f>ROUND(E104*N104,2)</f>
        <v>0</v>
      </c>
      <c r="P104" s="176">
        <v>2.3900000000000001E-2</v>
      </c>
      <c r="Q104" s="176">
        <f>ROUND(E104*P104,2)</f>
        <v>0.02</v>
      </c>
      <c r="R104" s="176" t="s">
        <v>432</v>
      </c>
      <c r="S104" s="176" t="s">
        <v>161</v>
      </c>
      <c r="T104" s="177" t="s">
        <v>161</v>
      </c>
      <c r="U104" s="161">
        <v>3.5</v>
      </c>
      <c r="V104" s="161">
        <f>ROUND(E104*U104,2)</f>
        <v>2.46</v>
      </c>
      <c r="W104" s="161"/>
      <c r="X104" s="161" t="s">
        <v>162</v>
      </c>
      <c r="Y104" s="152"/>
      <c r="Z104" s="152"/>
      <c r="AA104" s="152"/>
      <c r="AB104" s="152"/>
      <c r="AC104" s="152"/>
      <c r="AD104" s="152"/>
      <c r="AE104" s="152"/>
      <c r="AF104" s="152"/>
      <c r="AG104" s="152" t="s">
        <v>163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>
      <c r="A105" s="159"/>
      <c r="B105" s="160"/>
      <c r="C105" s="189" t="s">
        <v>452</v>
      </c>
      <c r="D105" s="162"/>
      <c r="E105" s="163">
        <v>0.47699999999999998</v>
      </c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167</v>
      </c>
      <c r="AH105" s="152">
        <v>0</v>
      </c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>
      <c r="A106" s="159"/>
      <c r="B106" s="160"/>
      <c r="C106" s="189" t="s">
        <v>453</v>
      </c>
      <c r="D106" s="162"/>
      <c r="E106" s="163">
        <v>0.22700000000000001</v>
      </c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167</v>
      </c>
      <c r="AH106" s="152">
        <v>0</v>
      </c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>
      <c r="A107" s="171">
        <v>33</v>
      </c>
      <c r="B107" s="172" t="s">
        <v>454</v>
      </c>
      <c r="C107" s="188" t="s">
        <v>455</v>
      </c>
      <c r="D107" s="173" t="s">
        <v>195</v>
      </c>
      <c r="E107" s="174">
        <v>0.66500000000000004</v>
      </c>
      <c r="F107" s="175"/>
      <c r="G107" s="176">
        <f>ROUND(E107*F107,2)</f>
        <v>0</v>
      </c>
      <c r="H107" s="175"/>
      <c r="I107" s="176">
        <f>ROUND(E107*H107,2)</f>
        <v>0</v>
      </c>
      <c r="J107" s="175"/>
      <c r="K107" s="176">
        <f>ROUND(E107*J107,2)</f>
        <v>0</v>
      </c>
      <c r="L107" s="176">
        <v>15</v>
      </c>
      <c r="M107" s="176">
        <f>G107*(1+L107/100)</f>
        <v>0</v>
      </c>
      <c r="N107" s="176">
        <v>0</v>
      </c>
      <c r="O107" s="176">
        <f>ROUND(E107*N107,2)</f>
        <v>0</v>
      </c>
      <c r="P107" s="176">
        <v>3.6170000000000001E-2</v>
      </c>
      <c r="Q107" s="176">
        <f>ROUND(E107*P107,2)</f>
        <v>0.02</v>
      </c>
      <c r="R107" s="176" t="s">
        <v>432</v>
      </c>
      <c r="S107" s="176" t="s">
        <v>161</v>
      </c>
      <c r="T107" s="177" t="s">
        <v>161</v>
      </c>
      <c r="U107" s="161">
        <v>4</v>
      </c>
      <c r="V107" s="161">
        <f>ROUND(E107*U107,2)</f>
        <v>2.66</v>
      </c>
      <c r="W107" s="161"/>
      <c r="X107" s="161" t="s">
        <v>162</v>
      </c>
      <c r="Y107" s="152"/>
      <c r="Z107" s="152"/>
      <c r="AA107" s="152"/>
      <c r="AB107" s="152"/>
      <c r="AC107" s="152"/>
      <c r="AD107" s="152"/>
      <c r="AE107" s="152"/>
      <c r="AF107" s="152"/>
      <c r="AG107" s="152" t="s">
        <v>163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>
      <c r="A108" s="159"/>
      <c r="B108" s="160"/>
      <c r="C108" s="189" t="s">
        <v>456</v>
      </c>
      <c r="D108" s="162"/>
      <c r="E108" s="163">
        <v>0.66500000000000004</v>
      </c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52"/>
      <c r="Z108" s="152"/>
      <c r="AA108" s="152"/>
      <c r="AB108" s="152"/>
      <c r="AC108" s="152"/>
      <c r="AD108" s="152"/>
      <c r="AE108" s="152"/>
      <c r="AF108" s="152"/>
      <c r="AG108" s="152" t="s">
        <v>167</v>
      </c>
      <c r="AH108" s="152">
        <v>0</v>
      </c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ht="20.399999999999999" outlineLevel="1">
      <c r="A109" s="171">
        <v>34</v>
      </c>
      <c r="B109" s="172" t="s">
        <v>457</v>
      </c>
      <c r="C109" s="188" t="s">
        <v>458</v>
      </c>
      <c r="D109" s="173" t="s">
        <v>195</v>
      </c>
      <c r="E109" s="174">
        <v>0.59</v>
      </c>
      <c r="F109" s="175"/>
      <c r="G109" s="176">
        <f>ROUND(E109*F109,2)</f>
        <v>0</v>
      </c>
      <c r="H109" s="175"/>
      <c r="I109" s="176">
        <f>ROUND(E109*H109,2)</f>
        <v>0</v>
      </c>
      <c r="J109" s="175"/>
      <c r="K109" s="176">
        <f>ROUND(E109*J109,2)</f>
        <v>0</v>
      </c>
      <c r="L109" s="176">
        <v>15</v>
      </c>
      <c r="M109" s="176">
        <f>G109*(1+L109/100)</f>
        <v>0</v>
      </c>
      <c r="N109" s="176">
        <v>1.34E-3</v>
      </c>
      <c r="O109" s="176">
        <f>ROUND(E109*N109,2)</f>
        <v>0</v>
      </c>
      <c r="P109" s="176">
        <v>0</v>
      </c>
      <c r="Q109" s="176">
        <f>ROUND(E109*P109,2)</f>
        <v>0</v>
      </c>
      <c r="R109" s="176" t="s">
        <v>432</v>
      </c>
      <c r="S109" s="176" t="s">
        <v>161</v>
      </c>
      <c r="T109" s="177" t="s">
        <v>161</v>
      </c>
      <c r="U109" s="161">
        <v>0.47499999999999998</v>
      </c>
      <c r="V109" s="161">
        <f>ROUND(E109*U109,2)</f>
        <v>0.28000000000000003</v>
      </c>
      <c r="W109" s="161"/>
      <c r="X109" s="161" t="s">
        <v>162</v>
      </c>
      <c r="Y109" s="152"/>
      <c r="Z109" s="152"/>
      <c r="AA109" s="152"/>
      <c r="AB109" s="152"/>
      <c r="AC109" s="152"/>
      <c r="AD109" s="152"/>
      <c r="AE109" s="152"/>
      <c r="AF109" s="152"/>
      <c r="AG109" s="152" t="s">
        <v>163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>
      <c r="A110" s="159"/>
      <c r="B110" s="160"/>
      <c r="C110" s="189" t="s">
        <v>426</v>
      </c>
      <c r="D110" s="162"/>
      <c r="E110" s="163">
        <v>0.59</v>
      </c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52"/>
      <c r="Z110" s="152"/>
      <c r="AA110" s="152"/>
      <c r="AB110" s="152"/>
      <c r="AC110" s="152"/>
      <c r="AD110" s="152"/>
      <c r="AE110" s="152"/>
      <c r="AF110" s="152"/>
      <c r="AG110" s="152" t="s">
        <v>167</v>
      </c>
      <c r="AH110" s="152">
        <v>0</v>
      </c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ht="20.399999999999999" outlineLevel="1">
      <c r="A111" s="171">
        <v>35</v>
      </c>
      <c r="B111" s="172" t="s">
        <v>459</v>
      </c>
      <c r="C111" s="188" t="s">
        <v>460</v>
      </c>
      <c r="D111" s="173" t="s">
        <v>195</v>
      </c>
      <c r="E111" s="174">
        <v>0.70399999999999996</v>
      </c>
      <c r="F111" s="175"/>
      <c r="G111" s="176">
        <f>ROUND(E111*F111,2)</f>
        <v>0</v>
      </c>
      <c r="H111" s="175"/>
      <c r="I111" s="176">
        <f>ROUND(E111*H111,2)</f>
        <v>0</v>
      </c>
      <c r="J111" s="175"/>
      <c r="K111" s="176">
        <f>ROUND(E111*J111,2)</f>
        <v>0</v>
      </c>
      <c r="L111" s="176">
        <v>15</v>
      </c>
      <c r="M111" s="176">
        <f>G111*(1+L111/100)</f>
        <v>0</v>
      </c>
      <c r="N111" s="176">
        <v>1.34E-3</v>
      </c>
      <c r="O111" s="176">
        <f>ROUND(E111*N111,2)</f>
        <v>0</v>
      </c>
      <c r="P111" s="176">
        <v>0</v>
      </c>
      <c r="Q111" s="176">
        <f>ROUND(E111*P111,2)</f>
        <v>0</v>
      </c>
      <c r="R111" s="176" t="s">
        <v>432</v>
      </c>
      <c r="S111" s="176" t="s">
        <v>161</v>
      </c>
      <c r="T111" s="177" t="s">
        <v>161</v>
      </c>
      <c r="U111" s="161">
        <v>0.63</v>
      </c>
      <c r="V111" s="161">
        <f>ROUND(E111*U111,2)</f>
        <v>0.44</v>
      </c>
      <c r="W111" s="161"/>
      <c r="X111" s="161" t="s">
        <v>162</v>
      </c>
      <c r="Y111" s="152"/>
      <c r="Z111" s="152"/>
      <c r="AA111" s="152"/>
      <c r="AB111" s="152"/>
      <c r="AC111" s="152"/>
      <c r="AD111" s="152"/>
      <c r="AE111" s="152"/>
      <c r="AF111" s="152"/>
      <c r="AG111" s="152" t="s">
        <v>163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>
      <c r="A112" s="159"/>
      <c r="B112" s="160"/>
      <c r="C112" s="189" t="s">
        <v>452</v>
      </c>
      <c r="D112" s="162"/>
      <c r="E112" s="163">
        <v>0.47699999999999998</v>
      </c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52"/>
      <c r="Z112" s="152"/>
      <c r="AA112" s="152"/>
      <c r="AB112" s="152"/>
      <c r="AC112" s="152"/>
      <c r="AD112" s="152"/>
      <c r="AE112" s="152"/>
      <c r="AF112" s="152"/>
      <c r="AG112" s="152" t="s">
        <v>167</v>
      </c>
      <c r="AH112" s="152">
        <v>0</v>
      </c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>
      <c r="A113" s="159"/>
      <c r="B113" s="160"/>
      <c r="C113" s="189" t="s">
        <v>453</v>
      </c>
      <c r="D113" s="162"/>
      <c r="E113" s="163">
        <v>0.22700000000000001</v>
      </c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52"/>
      <c r="Z113" s="152"/>
      <c r="AA113" s="152"/>
      <c r="AB113" s="152"/>
      <c r="AC113" s="152"/>
      <c r="AD113" s="152"/>
      <c r="AE113" s="152"/>
      <c r="AF113" s="152"/>
      <c r="AG113" s="152" t="s">
        <v>167</v>
      </c>
      <c r="AH113" s="152">
        <v>0</v>
      </c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ht="20.399999999999999" outlineLevel="1">
      <c r="A114" s="171">
        <v>36</v>
      </c>
      <c r="B114" s="172" t="s">
        <v>461</v>
      </c>
      <c r="C114" s="188" t="s">
        <v>462</v>
      </c>
      <c r="D114" s="173" t="s">
        <v>159</v>
      </c>
      <c r="E114" s="174">
        <v>3.55</v>
      </c>
      <c r="F114" s="175"/>
      <c r="G114" s="176">
        <f>ROUND(E114*F114,2)</f>
        <v>0</v>
      </c>
      <c r="H114" s="175"/>
      <c r="I114" s="176">
        <f>ROUND(E114*H114,2)</f>
        <v>0</v>
      </c>
      <c r="J114" s="175"/>
      <c r="K114" s="176">
        <f>ROUND(E114*J114,2)</f>
        <v>0</v>
      </c>
      <c r="L114" s="176">
        <v>15</v>
      </c>
      <c r="M114" s="176">
        <f>G114*(1+L114/100)</f>
        <v>0</v>
      </c>
      <c r="N114" s="176">
        <v>0</v>
      </c>
      <c r="O114" s="176">
        <f>ROUND(E114*N114,2)</f>
        <v>0</v>
      </c>
      <c r="P114" s="176">
        <v>0.01</v>
      </c>
      <c r="Q114" s="176">
        <f>ROUND(E114*P114,2)</f>
        <v>0.04</v>
      </c>
      <c r="R114" s="176" t="s">
        <v>432</v>
      </c>
      <c r="S114" s="176" t="s">
        <v>161</v>
      </c>
      <c r="T114" s="177" t="s">
        <v>161</v>
      </c>
      <c r="U114" s="161">
        <v>0.14000000000000001</v>
      </c>
      <c r="V114" s="161">
        <f>ROUND(E114*U114,2)</f>
        <v>0.5</v>
      </c>
      <c r="W114" s="161"/>
      <c r="X114" s="161" t="s">
        <v>162</v>
      </c>
      <c r="Y114" s="152"/>
      <c r="Z114" s="152"/>
      <c r="AA114" s="152"/>
      <c r="AB114" s="152"/>
      <c r="AC114" s="152"/>
      <c r="AD114" s="152"/>
      <c r="AE114" s="152"/>
      <c r="AF114" s="152"/>
      <c r="AG114" s="152" t="s">
        <v>163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>
      <c r="A115" s="159"/>
      <c r="B115" s="160"/>
      <c r="C115" s="189" t="s">
        <v>375</v>
      </c>
      <c r="D115" s="162"/>
      <c r="E115" s="163">
        <v>2.5299999999999998</v>
      </c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52"/>
      <c r="Z115" s="152"/>
      <c r="AA115" s="152"/>
      <c r="AB115" s="152"/>
      <c r="AC115" s="152"/>
      <c r="AD115" s="152"/>
      <c r="AE115" s="152"/>
      <c r="AF115" s="152"/>
      <c r="AG115" s="152" t="s">
        <v>167</v>
      </c>
      <c r="AH115" s="152">
        <v>0</v>
      </c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>
      <c r="A116" s="159"/>
      <c r="B116" s="160"/>
      <c r="C116" s="189" t="s">
        <v>376</v>
      </c>
      <c r="D116" s="162"/>
      <c r="E116" s="163">
        <v>1.02</v>
      </c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52"/>
      <c r="Z116" s="152"/>
      <c r="AA116" s="152"/>
      <c r="AB116" s="152"/>
      <c r="AC116" s="152"/>
      <c r="AD116" s="152"/>
      <c r="AE116" s="152"/>
      <c r="AF116" s="152"/>
      <c r="AG116" s="152" t="s">
        <v>167</v>
      </c>
      <c r="AH116" s="152">
        <v>0</v>
      </c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ht="20.399999999999999" outlineLevel="1">
      <c r="A117" s="171">
        <v>37</v>
      </c>
      <c r="B117" s="172" t="s">
        <v>463</v>
      </c>
      <c r="C117" s="188" t="s">
        <v>464</v>
      </c>
      <c r="D117" s="173" t="s">
        <v>159</v>
      </c>
      <c r="E117" s="174">
        <v>23.36</v>
      </c>
      <c r="F117" s="175"/>
      <c r="G117" s="176">
        <f>ROUND(E117*F117,2)</f>
        <v>0</v>
      </c>
      <c r="H117" s="175"/>
      <c r="I117" s="176">
        <f>ROUND(E117*H117,2)</f>
        <v>0</v>
      </c>
      <c r="J117" s="175"/>
      <c r="K117" s="176">
        <f>ROUND(E117*J117,2)</f>
        <v>0</v>
      </c>
      <c r="L117" s="176">
        <v>15</v>
      </c>
      <c r="M117" s="176">
        <f>G117*(1+L117/100)</f>
        <v>0</v>
      </c>
      <c r="N117" s="176">
        <v>0</v>
      </c>
      <c r="O117" s="176">
        <f>ROUND(E117*N117,2)</f>
        <v>0</v>
      </c>
      <c r="P117" s="176">
        <v>0.05</v>
      </c>
      <c r="Q117" s="176">
        <f>ROUND(E117*P117,2)</f>
        <v>1.17</v>
      </c>
      <c r="R117" s="176" t="s">
        <v>432</v>
      </c>
      <c r="S117" s="176" t="s">
        <v>161</v>
      </c>
      <c r="T117" s="177" t="s">
        <v>161</v>
      </c>
      <c r="U117" s="161">
        <v>0.46200000000000002</v>
      </c>
      <c r="V117" s="161">
        <f>ROUND(E117*U117,2)</f>
        <v>10.79</v>
      </c>
      <c r="W117" s="161"/>
      <c r="X117" s="161" t="s">
        <v>162</v>
      </c>
      <c r="Y117" s="152"/>
      <c r="Z117" s="152"/>
      <c r="AA117" s="152"/>
      <c r="AB117" s="152"/>
      <c r="AC117" s="152"/>
      <c r="AD117" s="152"/>
      <c r="AE117" s="152"/>
      <c r="AF117" s="152"/>
      <c r="AG117" s="152" t="s">
        <v>163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>
      <c r="A118" s="159"/>
      <c r="B118" s="160"/>
      <c r="C118" s="189" t="s">
        <v>465</v>
      </c>
      <c r="D118" s="162"/>
      <c r="E118" s="163">
        <v>23.36</v>
      </c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52"/>
      <c r="Z118" s="152"/>
      <c r="AA118" s="152"/>
      <c r="AB118" s="152"/>
      <c r="AC118" s="152"/>
      <c r="AD118" s="152"/>
      <c r="AE118" s="152"/>
      <c r="AF118" s="152"/>
      <c r="AG118" s="152" t="s">
        <v>167</v>
      </c>
      <c r="AH118" s="152">
        <v>0</v>
      </c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ht="20.399999999999999" outlineLevel="1">
      <c r="A119" s="171">
        <v>38</v>
      </c>
      <c r="B119" s="172" t="s">
        <v>466</v>
      </c>
      <c r="C119" s="188" t="s">
        <v>467</v>
      </c>
      <c r="D119" s="173" t="s">
        <v>159</v>
      </c>
      <c r="E119" s="174">
        <v>59.723930000000003</v>
      </c>
      <c r="F119" s="175"/>
      <c r="G119" s="176">
        <f>ROUND(E119*F119,2)</f>
        <v>0</v>
      </c>
      <c r="H119" s="175"/>
      <c r="I119" s="176">
        <f>ROUND(E119*H119,2)</f>
        <v>0</v>
      </c>
      <c r="J119" s="175"/>
      <c r="K119" s="176">
        <f>ROUND(E119*J119,2)</f>
        <v>0</v>
      </c>
      <c r="L119" s="176">
        <v>15</v>
      </c>
      <c r="M119" s="176">
        <f>G119*(1+L119/100)</f>
        <v>0</v>
      </c>
      <c r="N119" s="176">
        <v>0</v>
      </c>
      <c r="O119" s="176">
        <f>ROUND(E119*N119,2)</f>
        <v>0</v>
      </c>
      <c r="P119" s="176">
        <v>0.01</v>
      </c>
      <c r="Q119" s="176">
        <f>ROUND(E119*P119,2)</f>
        <v>0.6</v>
      </c>
      <c r="R119" s="176" t="s">
        <v>432</v>
      </c>
      <c r="S119" s="176" t="s">
        <v>161</v>
      </c>
      <c r="T119" s="177" t="s">
        <v>161</v>
      </c>
      <c r="U119" s="161">
        <v>0.08</v>
      </c>
      <c r="V119" s="161">
        <f>ROUND(E119*U119,2)</f>
        <v>4.78</v>
      </c>
      <c r="W119" s="161"/>
      <c r="X119" s="161" t="s">
        <v>162</v>
      </c>
      <c r="Y119" s="152"/>
      <c r="Z119" s="152"/>
      <c r="AA119" s="152"/>
      <c r="AB119" s="152"/>
      <c r="AC119" s="152"/>
      <c r="AD119" s="152"/>
      <c r="AE119" s="152"/>
      <c r="AF119" s="152"/>
      <c r="AG119" s="152" t="s">
        <v>163</v>
      </c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>
      <c r="A120" s="159"/>
      <c r="B120" s="160"/>
      <c r="C120" s="189" t="s">
        <v>468</v>
      </c>
      <c r="D120" s="162"/>
      <c r="E120" s="163">
        <v>44.215649999999997</v>
      </c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167</v>
      </c>
      <c r="AH120" s="152">
        <v>0</v>
      </c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ht="20.399999999999999" outlineLevel="1">
      <c r="A121" s="159"/>
      <c r="B121" s="160"/>
      <c r="C121" s="189" t="s">
        <v>469</v>
      </c>
      <c r="D121" s="162"/>
      <c r="E121" s="163">
        <v>12.8184</v>
      </c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167</v>
      </c>
      <c r="AH121" s="152">
        <v>0</v>
      </c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>
      <c r="A122" s="159"/>
      <c r="B122" s="160"/>
      <c r="C122" s="189" t="s">
        <v>470</v>
      </c>
      <c r="D122" s="162"/>
      <c r="E122" s="163">
        <v>2.68988</v>
      </c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167</v>
      </c>
      <c r="AH122" s="152">
        <v>0</v>
      </c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ht="20.399999999999999" outlineLevel="1">
      <c r="A123" s="171">
        <v>39</v>
      </c>
      <c r="B123" s="172" t="s">
        <v>471</v>
      </c>
      <c r="C123" s="188" t="s">
        <v>472</v>
      </c>
      <c r="D123" s="173" t="s">
        <v>159</v>
      </c>
      <c r="E123" s="174">
        <v>0.84875</v>
      </c>
      <c r="F123" s="175"/>
      <c r="G123" s="176">
        <f>ROUND(E123*F123,2)</f>
        <v>0</v>
      </c>
      <c r="H123" s="175"/>
      <c r="I123" s="176">
        <f>ROUND(E123*H123,2)</f>
        <v>0</v>
      </c>
      <c r="J123" s="175"/>
      <c r="K123" s="176">
        <f>ROUND(E123*J123,2)</f>
        <v>0</v>
      </c>
      <c r="L123" s="176">
        <v>15</v>
      </c>
      <c r="M123" s="176">
        <f>G123*(1+L123/100)</f>
        <v>0</v>
      </c>
      <c r="N123" s="176">
        <v>0</v>
      </c>
      <c r="O123" s="176">
        <f>ROUND(E123*N123,2)</f>
        <v>0</v>
      </c>
      <c r="P123" s="176">
        <v>4.5999999999999999E-2</v>
      </c>
      <c r="Q123" s="176">
        <f>ROUND(E123*P123,2)</f>
        <v>0.04</v>
      </c>
      <c r="R123" s="176" t="s">
        <v>432</v>
      </c>
      <c r="S123" s="176" t="s">
        <v>161</v>
      </c>
      <c r="T123" s="177" t="s">
        <v>161</v>
      </c>
      <c r="U123" s="161">
        <v>0.26</v>
      </c>
      <c r="V123" s="161">
        <f>ROUND(E123*U123,2)</f>
        <v>0.22</v>
      </c>
      <c r="W123" s="161"/>
      <c r="X123" s="161" t="s">
        <v>162</v>
      </c>
      <c r="Y123" s="152"/>
      <c r="Z123" s="152"/>
      <c r="AA123" s="152"/>
      <c r="AB123" s="152"/>
      <c r="AC123" s="152"/>
      <c r="AD123" s="152"/>
      <c r="AE123" s="152"/>
      <c r="AF123" s="152"/>
      <c r="AG123" s="152" t="s">
        <v>163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>
      <c r="A124" s="159"/>
      <c r="B124" s="160"/>
      <c r="C124" s="189" t="s">
        <v>383</v>
      </c>
      <c r="D124" s="162"/>
      <c r="E124" s="163">
        <v>0.39674999999999999</v>
      </c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52"/>
      <c r="Z124" s="152"/>
      <c r="AA124" s="152"/>
      <c r="AB124" s="152"/>
      <c r="AC124" s="152"/>
      <c r="AD124" s="152"/>
      <c r="AE124" s="152"/>
      <c r="AF124" s="152"/>
      <c r="AG124" s="152" t="s">
        <v>167</v>
      </c>
      <c r="AH124" s="152">
        <v>0</v>
      </c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>
      <c r="A125" s="159"/>
      <c r="B125" s="160"/>
      <c r="C125" s="189" t="s">
        <v>387</v>
      </c>
      <c r="D125" s="162"/>
      <c r="E125" s="163">
        <v>0.45200000000000001</v>
      </c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52"/>
      <c r="Z125" s="152"/>
      <c r="AA125" s="152"/>
      <c r="AB125" s="152"/>
      <c r="AC125" s="152"/>
      <c r="AD125" s="152"/>
      <c r="AE125" s="152"/>
      <c r="AF125" s="152"/>
      <c r="AG125" s="152" t="s">
        <v>167</v>
      </c>
      <c r="AH125" s="152">
        <v>0</v>
      </c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>
      <c r="A126" s="171">
        <v>40</v>
      </c>
      <c r="B126" s="172" t="s">
        <v>473</v>
      </c>
      <c r="C126" s="188" t="s">
        <v>474</v>
      </c>
      <c r="D126" s="173" t="s">
        <v>159</v>
      </c>
      <c r="E126" s="174">
        <v>5.7245200000000001</v>
      </c>
      <c r="F126" s="175"/>
      <c r="G126" s="176">
        <f>ROUND(E126*F126,2)</f>
        <v>0</v>
      </c>
      <c r="H126" s="175"/>
      <c r="I126" s="176">
        <f>ROUND(E126*H126,2)</f>
        <v>0</v>
      </c>
      <c r="J126" s="175"/>
      <c r="K126" s="176">
        <f>ROUND(E126*J126,2)</f>
        <v>0</v>
      </c>
      <c r="L126" s="176">
        <v>15</v>
      </c>
      <c r="M126" s="176">
        <f>G126*(1+L126/100)</f>
        <v>0</v>
      </c>
      <c r="N126" s="176">
        <v>0</v>
      </c>
      <c r="O126" s="176">
        <f>ROUND(E126*N126,2)</f>
        <v>0</v>
      </c>
      <c r="P126" s="176">
        <v>6.0999999999999999E-2</v>
      </c>
      <c r="Q126" s="176">
        <f>ROUND(E126*P126,2)</f>
        <v>0.35</v>
      </c>
      <c r="R126" s="176" t="s">
        <v>432</v>
      </c>
      <c r="S126" s="176" t="s">
        <v>161</v>
      </c>
      <c r="T126" s="177" t="s">
        <v>161</v>
      </c>
      <c r="U126" s="161">
        <v>0.67</v>
      </c>
      <c r="V126" s="161">
        <f>ROUND(E126*U126,2)</f>
        <v>3.84</v>
      </c>
      <c r="W126" s="161"/>
      <c r="X126" s="161" t="s">
        <v>162</v>
      </c>
      <c r="Y126" s="152"/>
      <c r="Z126" s="152"/>
      <c r="AA126" s="152"/>
      <c r="AB126" s="152"/>
      <c r="AC126" s="152"/>
      <c r="AD126" s="152"/>
      <c r="AE126" s="152"/>
      <c r="AF126" s="152"/>
      <c r="AG126" s="152" t="s">
        <v>163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ht="20.399999999999999" outlineLevel="1">
      <c r="A127" s="159"/>
      <c r="B127" s="160"/>
      <c r="C127" s="189" t="s">
        <v>475</v>
      </c>
      <c r="D127" s="162"/>
      <c r="E127" s="163">
        <v>5.7245200000000001</v>
      </c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52"/>
      <c r="Z127" s="152"/>
      <c r="AA127" s="152"/>
      <c r="AB127" s="152"/>
      <c r="AC127" s="152"/>
      <c r="AD127" s="152"/>
      <c r="AE127" s="152"/>
      <c r="AF127" s="152"/>
      <c r="AG127" s="152" t="s">
        <v>167</v>
      </c>
      <c r="AH127" s="152">
        <v>0</v>
      </c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ht="20.399999999999999" outlineLevel="1">
      <c r="A128" s="171">
        <v>41</v>
      </c>
      <c r="B128" s="172" t="s">
        <v>476</v>
      </c>
      <c r="C128" s="188" t="s">
        <v>477</v>
      </c>
      <c r="D128" s="173" t="s">
        <v>159</v>
      </c>
      <c r="E128" s="174">
        <v>5.6440200000000003</v>
      </c>
      <c r="F128" s="175"/>
      <c r="G128" s="176">
        <f>ROUND(E128*F128,2)</f>
        <v>0</v>
      </c>
      <c r="H128" s="175"/>
      <c r="I128" s="176">
        <f>ROUND(E128*H128,2)</f>
        <v>0</v>
      </c>
      <c r="J128" s="175"/>
      <c r="K128" s="176">
        <f>ROUND(E128*J128,2)</f>
        <v>0</v>
      </c>
      <c r="L128" s="176">
        <v>15</v>
      </c>
      <c r="M128" s="176">
        <f>G128*(1+L128/100)</f>
        <v>0</v>
      </c>
      <c r="N128" s="176">
        <v>0</v>
      </c>
      <c r="O128" s="176">
        <f>ROUND(E128*N128,2)</f>
        <v>0</v>
      </c>
      <c r="P128" s="176">
        <v>6.8000000000000005E-2</v>
      </c>
      <c r="Q128" s="176">
        <f>ROUND(E128*P128,2)</f>
        <v>0.38</v>
      </c>
      <c r="R128" s="176" t="s">
        <v>432</v>
      </c>
      <c r="S128" s="176" t="s">
        <v>161</v>
      </c>
      <c r="T128" s="177" t="s">
        <v>161</v>
      </c>
      <c r="U128" s="161">
        <v>0.3</v>
      </c>
      <c r="V128" s="161">
        <f>ROUND(E128*U128,2)</f>
        <v>1.69</v>
      </c>
      <c r="W128" s="161"/>
      <c r="X128" s="161" t="s">
        <v>162</v>
      </c>
      <c r="Y128" s="152"/>
      <c r="Z128" s="152"/>
      <c r="AA128" s="152"/>
      <c r="AB128" s="152"/>
      <c r="AC128" s="152"/>
      <c r="AD128" s="152"/>
      <c r="AE128" s="152"/>
      <c r="AF128" s="152"/>
      <c r="AG128" s="152" t="s">
        <v>163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>
      <c r="A129" s="159"/>
      <c r="B129" s="160"/>
      <c r="C129" s="249" t="s">
        <v>478</v>
      </c>
      <c r="D129" s="250"/>
      <c r="E129" s="250"/>
      <c r="F129" s="250"/>
      <c r="G129" s="250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52"/>
      <c r="Z129" s="152"/>
      <c r="AA129" s="152"/>
      <c r="AB129" s="152"/>
      <c r="AC129" s="152"/>
      <c r="AD129" s="152"/>
      <c r="AE129" s="152"/>
      <c r="AF129" s="152"/>
      <c r="AG129" s="152" t="s">
        <v>165</v>
      </c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ht="20.399999999999999" outlineLevel="1">
      <c r="A130" s="159"/>
      <c r="B130" s="160"/>
      <c r="C130" s="189" t="s">
        <v>479</v>
      </c>
      <c r="D130" s="162"/>
      <c r="E130" s="163">
        <v>5.6440200000000003</v>
      </c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52"/>
      <c r="Z130" s="152"/>
      <c r="AA130" s="152"/>
      <c r="AB130" s="152"/>
      <c r="AC130" s="152"/>
      <c r="AD130" s="152"/>
      <c r="AE130" s="152"/>
      <c r="AF130" s="152"/>
      <c r="AG130" s="152" t="s">
        <v>167</v>
      </c>
      <c r="AH130" s="152">
        <v>0</v>
      </c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>
      <c r="A131" s="165" t="s">
        <v>155</v>
      </c>
      <c r="B131" s="166" t="s">
        <v>90</v>
      </c>
      <c r="C131" s="187" t="s">
        <v>91</v>
      </c>
      <c r="D131" s="167"/>
      <c r="E131" s="168"/>
      <c r="F131" s="169"/>
      <c r="G131" s="169">
        <f>SUMIF(AG132:AG133,"&lt;&gt;NOR",G132:G133)</f>
        <v>0</v>
      </c>
      <c r="H131" s="169"/>
      <c r="I131" s="169">
        <f>SUM(I132:I133)</f>
        <v>0</v>
      </c>
      <c r="J131" s="169"/>
      <c r="K131" s="169">
        <f>SUM(K132:K133)</f>
        <v>0</v>
      </c>
      <c r="L131" s="169"/>
      <c r="M131" s="169">
        <f>SUM(M132:M133)</f>
        <v>0</v>
      </c>
      <c r="N131" s="169"/>
      <c r="O131" s="169">
        <f>SUM(O132:O133)</f>
        <v>0</v>
      </c>
      <c r="P131" s="169"/>
      <c r="Q131" s="169">
        <f>SUM(Q132:Q133)</f>
        <v>0</v>
      </c>
      <c r="R131" s="169"/>
      <c r="S131" s="169"/>
      <c r="T131" s="170"/>
      <c r="U131" s="164"/>
      <c r="V131" s="164">
        <f>SUM(V132:V133)</f>
        <v>10.23</v>
      </c>
      <c r="W131" s="164"/>
      <c r="X131" s="164"/>
      <c r="AG131" t="s">
        <v>156</v>
      </c>
    </row>
    <row r="132" spans="1:60" ht="30.6" outlineLevel="1">
      <c r="A132" s="171">
        <v>42</v>
      </c>
      <c r="B132" s="172" t="s">
        <v>197</v>
      </c>
      <c r="C132" s="188" t="s">
        <v>198</v>
      </c>
      <c r="D132" s="173" t="s">
        <v>199</v>
      </c>
      <c r="E132" s="174">
        <v>3.9698799999999999</v>
      </c>
      <c r="F132" s="175"/>
      <c r="G132" s="176">
        <f>ROUND(E132*F132,2)</f>
        <v>0</v>
      </c>
      <c r="H132" s="175"/>
      <c r="I132" s="176">
        <f>ROUND(E132*H132,2)</f>
        <v>0</v>
      </c>
      <c r="J132" s="175"/>
      <c r="K132" s="176">
        <f>ROUND(E132*J132,2)</f>
        <v>0</v>
      </c>
      <c r="L132" s="176">
        <v>15</v>
      </c>
      <c r="M132" s="176">
        <f>G132*(1+L132/100)</f>
        <v>0</v>
      </c>
      <c r="N132" s="176">
        <v>0</v>
      </c>
      <c r="O132" s="176">
        <f>ROUND(E132*N132,2)</f>
        <v>0</v>
      </c>
      <c r="P132" s="176">
        <v>0</v>
      </c>
      <c r="Q132" s="176">
        <f>ROUND(E132*P132,2)</f>
        <v>0</v>
      </c>
      <c r="R132" s="176" t="s">
        <v>200</v>
      </c>
      <c r="S132" s="176" t="s">
        <v>161</v>
      </c>
      <c r="T132" s="177" t="s">
        <v>161</v>
      </c>
      <c r="U132" s="161">
        <v>2.577</v>
      </c>
      <c r="V132" s="161">
        <f>ROUND(E132*U132,2)</f>
        <v>10.23</v>
      </c>
      <c r="W132" s="161"/>
      <c r="X132" s="161" t="s">
        <v>201</v>
      </c>
      <c r="Y132" s="152"/>
      <c r="Z132" s="152"/>
      <c r="AA132" s="152"/>
      <c r="AB132" s="152"/>
      <c r="AC132" s="152"/>
      <c r="AD132" s="152"/>
      <c r="AE132" s="152"/>
      <c r="AF132" s="152"/>
      <c r="AG132" s="152" t="s">
        <v>202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>
      <c r="A133" s="159"/>
      <c r="B133" s="160"/>
      <c r="C133" s="249" t="s">
        <v>203</v>
      </c>
      <c r="D133" s="250"/>
      <c r="E133" s="250"/>
      <c r="F133" s="250"/>
      <c r="G133" s="250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165</v>
      </c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>
      <c r="A134" s="165" t="s">
        <v>155</v>
      </c>
      <c r="B134" s="166" t="s">
        <v>92</v>
      </c>
      <c r="C134" s="187" t="s">
        <v>93</v>
      </c>
      <c r="D134" s="167"/>
      <c r="E134" s="168"/>
      <c r="F134" s="169"/>
      <c r="G134" s="169">
        <f>SUMIF(AG135:AG147,"&lt;&gt;NOR",G135:G147)</f>
        <v>0</v>
      </c>
      <c r="H134" s="169"/>
      <c r="I134" s="169">
        <f>SUM(I135:I147)</f>
        <v>0</v>
      </c>
      <c r="J134" s="169"/>
      <c r="K134" s="169">
        <f>SUM(K135:K147)</f>
        <v>0</v>
      </c>
      <c r="L134" s="169"/>
      <c r="M134" s="169">
        <f>SUM(M135:M147)</f>
        <v>0</v>
      </c>
      <c r="N134" s="169"/>
      <c r="O134" s="169">
        <f>SUM(O135:O147)</f>
        <v>0</v>
      </c>
      <c r="P134" s="169"/>
      <c r="Q134" s="169">
        <f>SUM(Q135:Q147)</f>
        <v>0</v>
      </c>
      <c r="R134" s="169"/>
      <c r="S134" s="169"/>
      <c r="T134" s="170"/>
      <c r="U134" s="164"/>
      <c r="V134" s="164">
        <f>SUM(V135:V147)</f>
        <v>5.8199999999999994</v>
      </c>
      <c r="W134" s="164"/>
      <c r="X134" s="164"/>
      <c r="AG134" t="s">
        <v>156</v>
      </c>
    </row>
    <row r="135" spans="1:60" outlineLevel="1">
      <c r="A135" s="171">
        <v>43</v>
      </c>
      <c r="B135" s="172" t="s">
        <v>480</v>
      </c>
      <c r="C135" s="188" t="s">
        <v>481</v>
      </c>
      <c r="D135" s="173" t="s">
        <v>159</v>
      </c>
      <c r="E135" s="174">
        <v>1.08</v>
      </c>
      <c r="F135" s="175"/>
      <c r="G135" s="176">
        <f>ROUND(E135*F135,2)</f>
        <v>0</v>
      </c>
      <c r="H135" s="175"/>
      <c r="I135" s="176">
        <f>ROUND(E135*H135,2)</f>
        <v>0</v>
      </c>
      <c r="J135" s="175"/>
      <c r="K135" s="176">
        <f>ROUND(E135*J135,2)</f>
        <v>0</v>
      </c>
      <c r="L135" s="176">
        <v>15</v>
      </c>
      <c r="M135" s="176">
        <f>G135*(1+L135/100)</f>
        <v>0</v>
      </c>
      <c r="N135" s="176">
        <v>5.2999999999999998E-4</v>
      </c>
      <c r="O135" s="176">
        <f>ROUND(E135*N135,2)</f>
        <v>0</v>
      </c>
      <c r="P135" s="176">
        <v>0</v>
      </c>
      <c r="Q135" s="176">
        <f>ROUND(E135*P135,2)</f>
        <v>0</v>
      </c>
      <c r="R135" s="176" t="s">
        <v>206</v>
      </c>
      <c r="S135" s="176" t="s">
        <v>161</v>
      </c>
      <c r="T135" s="177" t="s">
        <v>181</v>
      </c>
      <c r="U135" s="161">
        <v>0.23100000000000001</v>
      </c>
      <c r="V135" s="161">
        <f>ROUND(E135*U135,2)</f>
        <v>0.25</v>
      </c>
      <c r="W135" s="161"/>
      <c r="X135" s="161" t="s">
        <v>162</v>
      </c>
      <c r="Y135" s="152"/>
      <c r="Z135" s="152"/>
      <c r="AA135" s="152"/>
      <c r="AB135" s="152"/>
      <c r="AC135" s="152"/>
      <c r="AD135" s="152"/>
      <c r="AE135" s="152"/>
      <c r="AF135" s="152"/>
      <c r="AG135" s="152" t="s">
        <v>163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>
      <c r="A136" s="159"/>
      <c r="B136" s="160"/>
      <c r="C136" s="189" t="s">
        <v>356</v>
      </c>
      <c r="D136" s="162"/>
      <c r="E136" s="163">
        <v>1.08</v>
      </c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52"/>
      <c r="Z136" s="152"/>
      <c r="AA136" s="152"/>
      <c r="AB136" s="152"/>
      <c r="AC136" s="152"/>
      <c r="AD136" s="152"/>
      <c r="AE136" s="152"/>
      <c r="AF136" s="152"/>
      <c r="AG136" s="152" t="s">
        <v>167</v>
      </c>
      <c r="AH136" s="152">
        <v>0</v>
      </c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ht="20.399999999999999" outlineLevel="1">
      <c r="A137" s="171">
        <v>44</v>
      </c>
      <c r="B137" s="172" t="s">
        <v>204</v>
      </c>
      <c r="C137" s="188" t="s">
        <v>205</v>
      </c>
      <c r="D137" s="173" t="s">
        <v>159</v>
      </c>
      <c r="E137" s="174">
        <v>20.81</v>
      </c>
      <c r="F137" s="175"/>
      <c r="G137" s="176">
        <f>ROUND(E137*F137,2)</f>
        <v>0</v>
      </c>
      <c r="H137" s="175"/>
      <c r="I137" s="176">
        <f>ROUND(E137*H137,2)</f>
        <v>0</v>
      </c>
      <c r="J137" s="175"/>
      <c r="K137" s="176">
        <f>ROUND(E137*J137,2)</f>
        <v>0</v>
      </c>
      <c r="L137" s="176">
        <v>15</v>
      </c>
      <c r="M137" s="176">
        <f>G137*(1+L137/100)</f>
        <v>0</v>
      </c>
      <c r="N137" s="176">
        <v>2.2000000000000001E-4</v>
      </c>
      <c r="O137" s="176">
        <f>ROUND(E137*N137,2)</f>
        <v>0</v>
      </c>
      <c r="P137" s="176">
        <v>0</v>
      </c>
      <c r="Q137" s="176">
        <f>ROUND(E137*P137,2)</f>
        <v>0</v>
      </c>
      <c r="R137" s="176" t="s">
        <v>206</v>
      </c>
      <c r="S137" s="176" t="s">
        <v>161</v>
      </c>
      <c r="T137" s="177" t="s">
        <v>161</v>
      </c>
      <c r="U137" s="161">
        <v>0.18</v>
      </c>
      <c r="V137" s="161">
        <f>ROUND(E137*U137,2)</f>
        <v>3.75</v>
      </c>
      <c r="W137" s="161"/>
      <c r="X137" s="161" t="s">
        <v>162</v>
      </c>
      <c r="Y137" s="152"/>
      <c r="Z137" s="152"/>
      <c r="AA137" s="152"/>
      <c r="AB137" s="152"/>
      <c r="AC137" s="152"/>
      <c r="AD137" s="152"/>
      <c r="AE137" s="152"/>
      <c r="AF137" s="152"/>
      <c r="AG137" s="152" t="s">
        <v>163</v>
      </c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>
      <c r="A138" s="159"/>
      <c r="B138" s="160"/>
      <c r="C138" s="189" t="s">
        <v>356</v>
      </c>
      <c r="D138" s="162"/>
      <c r="E138" s="163">
        <v>1.08</v>
      </c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52"/>
      <c r="Z138" s="152"/>
      <c r="AA138" s="152"/>
      <c r="AB138" s="152"/>
      <c r="AC138" s="152"/>
      <c r="AD138" s="152"/>
      <c r="AE138" s="152"/>
      <c r="AF138" s="152"/>
      <c r="AG138" s="152" t="s">
        <v>167</v>
      </c>
      <c r="AH138" s="152">
        <v>0</v>
      </c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>
      <c r="A139" s="159"/>
      <c r="B139" s="160"/>
      <c r="C139" s="189" t="s">
        <v>352</v>
      </c>
      <c r="D139" s="162"/>
      <c r="E139" s="163">
        <v>19.73</v>
      </c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52"/>
      <c r="Z139" s="152"/>
      <c r="AA139" s="152"/>
      <c r="AB139" s="152"/>
      <c r="AC139" s="152"/>
      <c r="AD139" s="152"/>
      <c r="AE139" s="152"/>
      <c r="AF139" s="152"/>
      <c r="AG139" s="152" t="s">
        <v>167</v>
      </c>
      <c r="AH139" s="152">
        <v>0</v>
      </c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ht="20.399999999999999" outlineLevel="1">
      <c r="A140" s="171">
        <v>45</v>
      </c>
      <c r="B140" s="172" t="s">
        <v>482</v>
      </c>
      <c r="C140" s="188" t="s">
        <v>483</v>
      </c>
      <c r="D140" s="173" t="s">
        <v>159</v>
      </c>
      <c r="E140" s="174">
        <v>25.78</v>
      </c>
      <c r="F140" s="175"/>
      <c r="G140" s="176">
        <f>ROUND(E140*F140,2)</f>
        <v>0</v>
      </c>
      <c r="H140" s="175"/>
      <c r="I140" s="176">
        <f>ROUND(E140*H140,2)</f>
        <v>0</v>
      </c>
      <c r="J140" s="175"/>
      <c r="K140" s="176">
        <f>ROUND(E140*J140,2)</f>
        <v>0</v>
      </c>
      <c r="L140" s="176">
        <v>15</v>
      </c>
      <c r="M140" s="176">
        <f>G140*(1+L140/100)</f>
        <v>0</v>
      </c>
      <c r="N140" s="176">
        <v>8.0000000000000007E-5</v>
      </c>
      <c r="O140" s="176">
        <f>ROUND(E140*N140,2)</f>
        <v>0</v>
      </c>
      <c r="P140" s="176">
        <v>0</v>
      </c>
      <c r="Q140" s="176">
        <f>ROUND(E140*P140,2)</f>
        <v>0</v>
      </c>
      <c r="R140" s="176" t="s">
        <v>206</v>
      </c>
      <c r="S140" s="176" t="s">
        <v>161</v>
      </c>
      <c r="T140" s="177" t="s">
        <v>161</v>
      </c>
      <c r="U140" s="161">
        <v>7.0000000000000007E-2</v>
      </c>
      <c r="V140" s="161">
        <f>ROUND(E140*U140,2)</f>
        <v>1.8</v>
      </c>
      <c r="W140" s="161"/>
      <c r="X140" s="161" t="s">
        <v>162</v>
      </c>
      <c r="Y140" s="152"/>
      <c r="Z140" s="152"/>
      <c r="AA140" s="152"/>
      <c r="AB140" s="152"/>
      <c r="AC140" s="152"/>
      <c r="AD140" s="152"/>
      <c r="AE140" s="152"/>
      <c r="AF140" s="152"/>
      <c r="AG140" s="152" t="s">
        <v>163</v>
      </c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>
      <c r="A141" s="159"/>
      <c r="B141" s="160"/>
      <c r="C141" s="189" t="s">
        <v>484</v>
      </c>
      <c r="D141" s="162"/>
      <c r="E141" s="163">
        <v>19.73</v>
      </c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167</v>
      </c>
      <c r="AH141" s="152">
        <v>0</v>
      </c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>
      <c r="A142" s="159"/>
      <c r="B142" s="160"/>
      <c r="C142" s="189" t="s">
        <v>485</v>
      </c>
      <c r="D142" s="162"/>
      <c r="E142" s="163">
        <v>3.52</v>
      </c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52"/>
      <c r="Z142" s="152"/>
      <c r="AA142" s="152"/>
      <c r="AB142" s="152"/>
      <c r="AC142" s="152"/>
      <c r="AD142" s="152"/>
      <c r="AE142" s="152"/>
      <c r="AF142" s="152"/>
      <c r="AG142" s="152" t="s">
        <v>167</v>
      </c>
      <c r="AH142" s="152">
        <v>0</v>
      </c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>
      <c r="A143" s="159"/>
      <c r="B143" s="160"/>
      <c r="C143" s="189" t="s">
        <v>486</v>
      </c>
      <c r="D143" s="162"/>
      <c r="E143" s="163">
        <v>2.5299999999999998</v>
      </c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167</v>
      </c>
      <c r="AH143" s="152">
        <v>0</v>
      </c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ht="20.399999999999999" outlineLevel="1">
      <c r="A144" s="171">
        <v>46</v>
      </c>
      <c r="B144" s="172" t="s">
        <v>487</v>
      </c>
      <c r="C144" s="188" t="s">
        <v>488</v>
      </c>
      <c r="D144" s="173" t="s">
        <v>159</v>
      </c>
      <c r="E144" s="174">
        <v>1.1015999999999999</v>
      </c>
      <c r="F144" s="175"/>
      <c r="G144" s="176">
        <f>ROUND(E144*F144,2)</f>
        <v>0</v>
      </c>
      <c r="H144" s="175"/>
      <c r="I144" s="176">
        <f>ROUND(E144*H144,2)</f>
        <v>0</v>
      </c>
      <c r="J144" s="175"/>
      <c r="K144" s="176">
        <f>ROUND(E144*J144,2)</f>
        <v>0</v>
      </c>
      <c r="L144" s="176">
        <v>15</v>
      </c>
      <c r="M144" s="176">
        <f>G144*(1+L144/100)</f>
        <v>0</v>
      </c>
      <c r="N144" s="176">
        <v>2E-3</v>
      </c>
      <c r="O144" s="176">
        <f>ROUND(E144*N144,2)</f>
        <v>0</v>
      </c>
      <c r="P144" s="176">
        <v>0</v>
      </c>
      <c r="Q144" s="176">
        <f>ROUND(E144*P144,2)</f>
        <v>0</v>
      </c>
      <c r="R144" s="176" t="s">
        <v>249</v>
      </c>
      <c r="S144" s="176" t="s">
        <v>161</v>
      </c>
      <c r="T144" s="177" t="s">
        <v>161</v>
      </c>
      <c r="U144" s="161">
        <v>0</v>
      </c>
      <c r="V144" s="161">
        <f>ROUND(E144*U144,2)</f>
        <v>0</v>
      </c>
      <c r="W144" s="161"/>
      <c r="X144" s="161" t="s">
        <v>220</v>
      </c>
      <c r="Y144" s="152"/>
      <c r="Z144" s="152"/>
      <c r="AA144" s="152"/>
      <c r="AB144" s="152"/>
      <c r="AC144" s="152"/>
      <c r="AD144" s="152"/>
      <c r="AE144" s="152"/>
      <c r="AF144" s="152"/>
      <c r="AG144" s="152" t="s">
        <v>250</v>
      </c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>
      <c r="A145" s="159"/>
      <c r="B145" s="160"/>
      <c r="C145" s="189" t="s">
        <v>489</v>
      </c>
      <c r="D145" s="162"/>
      <c r="E145" s="163">
        <v>1.1015999999999999</v>
      </c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52"/>
      <c r="Z145" s="152"/>
      <c r="AA145" s="152"/>
      <c r="AB145" s="152"/>
      <c r="AC145" s="152"/>
      <c r="AD145" s="152"/>
      <c r="AE145" s="152"/>
      <c r="AF145" s="152"/>
      <c r="AG145" s="152" t="s">
        <v>167</v>
      </c>
      <c r="AH145" s="152">
        <v>0</v>
      </c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>
      <c r="A146" s="171">
        <v>47</v>
      </c>
      <c r="B146" s="172" t="s">
        <v>208</v>
      </c>
      <c r="C146" s="188" t="s">
        <v>209</v>
      </c>
      <c r="D146" s="173" t="s">
        <v>199</v>
      </c>
      <c r="E146" s="174">
        <v>9.4199999999999996E-3</v>
      </c>
      <c r="F146" s="175"/>
      <c r="G146" s="176">
        <f>ROUND(E146*F146,2)</f>
        <v>0</v>
      </c>
      <c r="H146" s="175"/>
      <c r="I146" s="176">
        <f>ROUND(E146*H146,2)</f>
        <v>0</v>
      </c>
      <c r="J146" s="175"/>
      <c r="K146" s="176">
        <f>ROUND(E146*J146,2)</f>
        <v>0</v>
      </c>
      <c r="L146" s="176">
        <v>15</v>
      </c>
      <c r="M146" s="176">
        <f>G146*(1+L146/100)</f>
        <v>0</v>
      </c>
      <c r="N146" s="176">
        <v>0</v>
      </c>
      <c r="O146" s="176">
        <f>ROUND(E146*N146,2)</f>
        <v>0</v>
      </c>
      <c r="P146" s="176">
        <v>0</v>
      </c>
      <c r="Q146" s="176">
        <f>ROUND(E146*P146,2)</f>
        <v>0</v>
      </c>
      <c r="R146" s="176" t="s">
        <v>206</v>
      </c>
      <c r="S146" s="176" t="s">
        <v>161</v>
      </c>
      <c r="T146" s="177" t="s">
        <v>161</v>
      </c>
      <c r="U146" s="161">
        <v>1.966</v>
      </c>
      <c r="V146" s="161">
        <f>ROUND(E146*U146,2)</f>
        <v>0.02</v>
      </c>
      <c r="W146" s="161"/>
      <c r="X146" s="161" t="s">
        <v>201</v>
      </c>
      <c r="Y146" s="152"/>
      <c r="Z146" s="152"/>
      <c r="AA146" s="152"/>
      <c r="AB146" s="152"/>
      <c r="AC146" s="152"/>
      <c r="AD146" s="152"/>
      <c r="AE146" s="152"/>
      <c r="AF146" s="152"/>
      <c r="AG146" s="152" t="s">
        <v>202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outlineLevel="1">
      <c r="A147" s="159"/>
      <c r="B147" s="160"/>
      <c r="C147" s="249" t="s">
        <v>210</v>
      </c>
      <c r="D147" s="250"/>
      <c r="E147" s="250"/>
      <c r="F147" s="250"/>
      <c r="G147" s="250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  <c r="Y147" s="152"/>
      <c r="Z147" s="152"/>
      <c r="AA147" s="152"/>
      <c r="AB147" s="152"/>
      <c r="AC147" s="152"/>
      <c r="AD147" s="152"/>
      <c r="AE147" s="152"/>
      <c r="AF147" s="152"/>
      <c r="AG147" s="152" t="s">
        <v>165</v>
      </c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>
      <c r="A148" s="165" t="s">
        <v>155</v>
      </c>
      <c r="B148" s="166" t="s">
        <v>94</v>
      </c>
      <c r="C148" s="187" t="s">
        <v>95</v>
      </c>
      <c r="D148" s="167"/>
      <c r="E148" s="168"/>
      <c r="F148" s="169"/>
      <c r="G148" s="169">
        <f>SUMIF(AG149:AG150,"&lt;&gt;NOR",G149:G150)</f>
        <v>0</v>
      </c>
      <c r="H148" s="169"/>
      <c r="I148" s="169">
        <f>SUM(I149:I150)</f>
        <v>0</v>
      </c>
      <c r="J148" s="169"/>
      <c r="K148" s="169">
        <f>SUM(K149:K150)</f>
        <v>0</v>
      </c>
      <c r="L148" s="169"/>
      <c r="M148" s="169">
        <f>SUM(M149:M150)</f>
        <v>0</v>
      </c>
      <c r="N148" s="169"/>
      <c r="O148" s="169">
        <f>SUM(O149:O150)</f>
        <v>0</v>
      </c>
      <c r="P148" s="169"/>
      <c r="Q148" s="169">
        <f>SUM(Q149:Q150)</f>
        <v>0</v>
      </c>
      <c r="R148" s="169"/>
      <c r="S148" s="169"/>
      <c r="T148" s="170"/>
      <c r="U148" s="164"/>
      <c r="V148" s="164">
        <f>SUM(V149:V150)</f>
        <v>0</v>
      </c>
      <c r="W148" s="164"/>
      <c r="X148" s="164"/>
      <c r="AG148" t="s">
        <v>156</v>
      </c>
    </row>
    <row r="149" spans="1:60" outlineLevel="1">
      <c r="A149" s="171">
        <v>48</v>
      </c>
      <c r="B149" s="172" t="s">
        <v>490</v>
      </c>
      <c r="C149" s="188" t="s">
        <v>491</v>
      </c>
      <c r="D149" s="173" t="s">
        <v>492</v>
      </c>
      <c r="E149" s="174">
        <v>1</v>
      </c>
      <c r="F149" s="175"/>
      <c r="G149" s="176">
        <f>ROUND(E149*F149,2)</f>
        <v>0</v>
      </c>
      <c r="H149" s="175"/>
      <c r="I149" s="176">
        <f>ROUND(E149*H149,2)</f>
        <v>0</v>
      </c>
      <c r="J149" s="175"/>
      <c r="K149" s="176">
        <f>ROUND(E149*J149,2)</f>
        <v>0</v>
      </c>
      <c r="L149" s="176">
        <v>15</v>
      </c>
      <c r="M149" s="176">
        <f>G149*(1+L149/100)</f>
        <v>0</v>
      </c>
      <c r="N149" s="176">
        <v>0</v>
      </c>
      <c r="O149" s="176">
        <f>ROUND(E149*N149,2)</f>
        <v>0</v>
      </c>
      <c r="P149" s="176">
        <v>0</v>
      </c>
      <c r="Q149" s="176">
        <f>ROUND(E149*P149,2)</f>
        <v>0</v>
      </c>
      <c r="R149" s="176"/>
      <c r="S149" s="176" t="s">
        <v>214</v>
      </c>
      <c r="T149" s="177" t="s">
        <v>181</v>
      </c>
      <c r="U149" s="161">
        <v>0</v>
      </c>
      <c r="V149" s="161">
        <f>ROUND(E149*U149,2)</f>
        <v>0</v>
      </c>
      <c r="W149" s="161"/>
      <c r="X149" s="161" t="s">
        <v>291</v>
      </c>
      <c r="Y149" s="152"/>
      <c r="Z149" s="152"/>
      <c r="AA149" s="152"/>
      <c r="AB149" s="152"/>
      <c r="AC149" s="152"/>
      <c r="AD149" s="152"/>
      <c r="AE149" s="152"/>
      <c r="AF149" s="152"/>
      <c r="AG149" s="152" t="s">
        <v>292</v>
      </c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>
      <c r="A150" s="159"/>
      <c r="B150" s="160"/>
      <c r="C150" s="189" t="s">
        <v>493</v>
      </c>
      <c r="D150" s="162"/>
      <c r="E150" s="163">
        <v>1</v>
      </c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52"/>
      <c r="Z150" s="152"/>
      <c r="AA150" s="152"/>
      <c r="AB150" s="152"/>
      <c r="AC150" s="152"/>
      <c r="AD150" s="152"/>
      <c r="AE150" s="152"/>
      <c r="AF150" s="152"/>
      <c r="AG150" s="152" t="s">
        <v>167</v>
      </c>
      <c r="AH150" s="152">
        <v>0</v>
      </c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>
      <c r="A151" s="165" t="s">
        <v>155</v>
      </c>
      <c r="B151" s="166" t="s">
        <v>96</v>
      </c>
      <c r="C151" s="187" t="s">
        <v>97</v>
      </c>
      <c r="D151" s="167"/>
      <c r="E151" s="168"/>
      <c r="F151" s="169"/>
      <c r="G151" s="169">
        <f>SUMIF(AG152:AG157,"&lt;&gt;NOR",G152:G157)</f>
        <v>0</v>
      </c>
      <c r="H151" s="169"/>
      <c r="I151" s="169">
        <f>SUM(I152:I157)</f>
        <v>0</v>
      </c>
      <c r="J151" s="169"/>
      <c r="K151" s="169">
        <f>SUM(K152:K157)</f>
        <v>0</v>
      </c>
      <c r="L151" s="169"/>
      <c r="M151" s="169">
        <f>SUM(M152:M157)</f>
        <v>0</v>
      </c>
      <c r="N151" s="169"/>
      <c r="O151" s="169">
        <f>SUM(O152:O157)</f>
        <v>0</v>
      </c>
      <c r="P151" s="169"/>
      <c r="Q151" s="169">
        <f>SUM(Q152:Q157)</f>
        <v>0</v>
      </c>
      <c r="R151" s="169"/>
      <c r="S151" s="169"/>
      <c r="T151" s="170"/>
      <c r="U151" s="164"/>
      <c r="V151" s="164">
        <f>SUM(V152:V157)</f>
        <v>0</v>
      </c>
      <c r="W151" s="164"/>
      <c r="X151" s="164"/>
      <c r="AG151" t="s">
        <v>156</v>
      </c>
    </row>
    <row r="152" spans="1:60" outlineLevel="1">
      <c r="A152" s="179">
        <v>49</v>
      </c>
      <c r="B152" s="180" t="s">
        <v>494</v>
      </c>
      <c r="C152" s="190" t="s">
        <v>495</v>
      </c>
      <c r="D152" s="181" t="s">
        <v>195</v>
      </c>
      <c r="E152" s="182">
        <v>1</v>
      </c>
      <c r="F152" s="183"/>
      <c r="G152" s="184">
        <f t="shared" ref="G152:G157" si="0">ROUND(E152*F152,2)</f>
        <v>0</v>
      </c>
      <c r="H152" s="183"/>
      <c r="I152" s="184">
        <f t="shared" ref="I152:I157" si="1">ROUND(E152*H152,2)</f>
        <v>0</v>
      </c>
      <c r="J152" s="183"/>
      <c r="K152" s="184">
        <f t="shared" ref="K152:K157" si="2">ROUND(E152*J152,2)</f>
        <v>0</v>
      </c>
      <c r="L152" s="184">
        <v>15</v>
      </c>
      <c r="M152" s="184">
        <f t="shared" ref="M152:M157" si="3">G152*(1+L152/100)</f>
        <v>0</v>
      </c>
      <c r="N152" s="184">
        <v>0</v>
      </c>
      <c r="O152" s="184">
        <f t="shared" ref="O152:O157" si="4">ROUND(E152*N152,2)</f>
        <v>0</v>
      </c>
      <c r="P152" s="184">
        <v>0</v>
      </c>
      <c r="Q152" s="184">
        <f t="shared" ref="Q152:Q157" si="5">ROUND(E152*P152,2)</f>
        <v>0</v>
      </c>
      <c r="R152" s="184"/>
      <c r="S152" s="184" t="s">
        <v>214</v>
      </c>
      <c r="T152" s="185" t="s">
        <v>181</v>
      </c>
      <c r="U152" s="161">
        <v>0</v>
      </c>
      <c r="V152" s="161">
        <f t="shared" ref="V152:V157" si="6">ROUND(E152*U152,2)</f>
        <v>0</v>
      </c>
      <c r="W152" s="161"/>
      <c r="X152" s="161" t="s">
        <v>162</v>
      </c>
      <c r="Y152" s="152"/>
      <c r="Z152" s="152"/>
      <c r="AA152" s="152"/>
      <c r="AB152" s="152"/>
      <c r="AC152" s="152"/>
      <c r="AD152" s="152"/>
      <c r="AE152" s="152"/>
      <c r="AF152" s="152"/>
      <c r="AG152" s="152" t="s">
        <v>215</v>
      </c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>
      <c r="A153" s="179">
        <v>50</v>
      </c>
      <c r="B153" s="180" t="s">
        <v>496</v>
      </c>
      <c r="C153" s="190" t="s">
        <v>497</v>
      </c>
      <c r="D153" s="181" t="s">
        <v>195</v>
      </c>
      <c r="E153" s="182">
        <v>8</v>
      </c>
      <c r="F153" s="183"/>
      <c r="G153" s="184">
        <f t="shared" si="0"/>
        <v>0</v>
      </c>
      <c r="H153" s="183"/>
      <c r="I153" s="184">
        <f t="shared" si="1"/>
        <v>0</v>
      </c>
      <c r="J153" s="183"/>
      <c r="K153" s="184">
        <f t="shared" si="2"/>
        <v>0</v>
      </c>
      <c r="L153" s="184">
        <v>15</v>
      </c>
      <c r="M153" s="184">
        <f t="shared" si="3"/>
        <v>0</v>
      </c>
      <c r="N153" s="184">
        <v>0</v>
      </c>
      <c r="O153" s="184">
        <f t="shared" si="4"/>
        <v>0</v>
      </c>
      <c r="P153" s="184">
        <v>0</v>
      </c>
      <c r="Q153" s="184">
        <f t="shared" si="5"/>
        <v>0</v>
      </c>
      <c r="R153" s="184"/>
      <c r="S153" s="184" t="s">
        <v>214</v>
      </c>
      <c r="T153" s="185" t="s">
        <v>181</v>
      </c>
      <c r="U153" s="161">
        <v>0</v>
      </c>
      <c r="V153" s="161">
        <f t="shared" si="6"/>
        <v>0</v>
      </c>
      <c r="W153" s="161"/>
      <c r="X153" s="161" t="s">
        <v>162</v>
      </c>
      <c r="Y153" s="152"/>
      <c r="Z153" s="152"/>
      <c r="AA153" s="152"/>
      <c r="AB153" s="152"/>
      <c r="AC153" s="152"/>
      <c r="AD153" s="152"/>
      <c r="AE153" s="152"/>
      <c r="AF153" s="152"/>
      <c r="AG153" s="152" t="s">
        <v>215</v>
      </c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>
      <c r="A154" s="179">
        <v>51</v>
      </c>
      <c r="B154" s="180" t="s">
        <v>498</v>
      </c>
      <c r="C154" s="190" t="s">
        <v>499</v>
      </c>
      <c r="D154" s="181" t="s">
        <v>195</v>
      </c>
      <c r="E154" s="182">
        <v>1</v>
      </c>
      <c r="F154" s="183"/>
      <c r="G154" s="184">
        <f t="shared" si="0"/>
        <v>0</v>
      </c>
      <c r="H154" s="183"/>
      <c r="I154" s="184">
        <f t="shared" si="1"/>
        <v>0</v>
      </c>
      <c r="J154" s="183"/>
      <c r="K154" s="184">
        <f t="shared" si="2"/>
        <v>0</v>
      </c>
      <c r="L154" s="184">
        <v>15</v>
      </c>
      <c r="M154" s="184">
        <f t="shared" si="3"/>
        <v>0</v>
      </c>
      <c r="N154" s="184">
        <v>0</v>
      </c>
      <c r="O154" s="184">
        <f t="shared" si="4"/>
        <v>0</v>
      </c>
      <c r="P154" s="184">
        <v>0</v>
      </c>
      <c r="Q154" s="184">
        <f t="shared" si="5"/>
        <v>0</v>
      </c>
      <c r="R154" s="184"/>
      <c r="S154" s="184" t="s">
        <v>214</v>
      </c>
      <c r="T154" s="185" t="s">
        <v>181</v>
      </c>
      <c r="U154" s="161">
        <v>0</v>
      </c>
      <c r="V154" s="161">
        <f t="shared" si="6"/>
        <v>0</v>
      </c>
      <c r="W154" s="161"/>
      <c r="X154" s="161" t="s">
        <v>162</v>
      </c>
      <c r="Y154" s="152"/>
      <c r="Z154" s="152"/>
      <c r="AA154" s="152"/>
      <c r="AB154" s="152"/>
      <c r="AC154" s="152"/>
      <c r="AD154" s="152"/>
      <c r="AE154" s="152"/>
      <c r="AF154" s="152"/>
      <c r="AG154" s="152" t="s">
        <v>215</v>
      </c>
      <c r="AH154" s="152"/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>
      <c r="A155" s="179">
        <v>52</v>
      </c>
      <c r="B155" s="180" t="s">
        <v>500</v>
      </c>
      <c r="C155" s="190" t="s">
        <v>501</v>
      </c>
      <c r="D155" s="181" t="s">
        <v>224</v>
      </c>
      <c r="E155" s="182">
        <v>1</v>
      </c>
      <c r="F155" s="183"/>
      <c r="G155" s="184">
        <f t="shared" si="0"/>
        <v>0</v>
      </c>
      <c r="H155" s="183"/>
      <c r="I155" s="184">
        <f t="shared" si="1"/>
        <v>0</v>
      </c>
      <c r="J155" s="183"/>
      <c r="K155" s="184">
        <f t="shared" si="2"/>
        <v>0</v>
      </c>
      <c r="L155" s="184">
        <v>15</v>
      </c>
      <c r="M155" s="184">
        <f t="shared" si="3"/>
        <v>0</v>
      </c>
      <c r="N155" s="184">
        <v>0</v>
      </c>
      <c r="O155" s="184">
        <f t="shared" si="4"/>
        <v>0</v>
      </c>
      <c r="P155" s="184">
        <v>0</v>
      </c>
      <c r="Q155" s="184">
        <f t="shared" si="5"/>
        <v>0</v>
      </c>
      <c r="R155" s="184"/>
      <c r="S155" s="184" t="s">
        <v>214</v>
      </c>
      <c r="T155" s="185" t="s">
        <v>181</v>
      </c>
      <c r="U155" s="161">
        <v>0</v>
      </c>
      <c r="V155" s="161">
        <f t="shared" si="6"/>
        <v>0</v>
      </c>
      <c r="W155" s="161"/>
      <c r="X155" s="161" t="s">
        <v>162</v>
      </c>
      <c r="Y155" s="152"/>
      <c r="Z155" s="152"/>
      <c r="AA155" s="152"/>
      <c r="AB155" s="152"/>
      <c r="AC155" s="152"/>
      <c r="AD155" s="152"/>
      <c r="AE155" s="152"/>
      <c r="AF155" s="152"/>
      <c r="AG155" s="152" t="s">
        <v>215</v>
      </c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>
      <c r="A156" s="179">
        <v>53</v>
      </c>
      <c r="B156" s="180" t="s">
        <v>502</v>
      </c>
      <c r="C156" s="190" t="s">
        <v>503</v>
      </c>
      <c r="D156" s="181" t="s">
        <v>213</v>
      </c>
      <c r="E156" s="182">
        <v>1</v>
      </c>
      <c r="F156" s="183"/>
      <c r="G156" s="184">
        <f t="shared" si="0"/>
        <v>0</v>
      </c>
      <c r="H156" s="183"/>
      <c r="I156" s="184">
        <f t="shared" si="1"/>
        <v>0</v>
      </c>
      <c r="J156" s="183"/>
      <c r="K156" s="184">
        <f t="shared" si="2"/>
        <v>0</v>
      </c>
      <c r="L156" s="184">
        <v>15</v>
      </c>
      <c r="M156" s="184">
        <f t="shared" si="3"/>
        <v>0</v>
      </c>
      <c r="N156" s="184">
        <v>0</v>
      </c>
      <c r="O156" s="184">
        <f t="shared" si="4"/>
        <v>0</v>
      </c>
      <c r="P156" s="184">
        <v>0</v>
      </c>
      <c r="Q156" s="184">
        <f t="shared" si="5"/>
        <v>0</v>
      </c>
      <c r="R156" s="184"/>
      <c r="S156" s="184" t="s">
        <v>214</v>
      </c>
      <c r="T156" s="185" t="s">
        <v>181</v>
      </c>
      <c r="U156" s="161">
        <v>0</v>
      </c>
      <c r="V156" s="161">
        <f t="shared" si="6"/>
        <v>0</v>
      </c>
      <c r="W156" s="161"/>
      <c r="X156" s="161" t="s">
        <v>220</v>
      </c>
      <c r="Y156" s="152"/>
      <c r="Z156" s="152"/>
      <c r="AA156" s="152"/>
      <c r="AB156" s="152"/>
      <c r="AC156" s="152"/>
      <c r="AD156" s="152"/>
      <c r="AE156" s="152"/>
      <c r="AF156" s="152"/>
      <c r="AG156" s="152" t="s">
        <v>221</v>
      </c>
      <c r="AH156" s="152"/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>
      <c r="A157" s="179">
        <v>54</v>
      </c>
      <c r="B157" s="180" t="s">
        <v>504</v>
      </c>
      <c r="C157" s="190" t="s">
        <v>505</v>
      </c>
      <c r="D157" s="181" t="s">
        <v>213</v>
      </c>
      <c r="E157" s="182">
        <v>1</v>
      </c>
      <c r="F157" s="183"/>
      <c r="G157" s="184">
        <f t="shared" si="0"/>
        <v>0</v>
      </c>
      <c r="H157" s="183"/>
      <c r="I157" s="184">
        <f t="shared" si="1"/>
        <v>0</v>
      </c>
      <c r="J157" s="183"/>
      <c r="K157" s="184">
        <f t="shared" si="2"/>
        <v>0</v>
      </c>
      <c r="L157" s="184">
        <v>15</v>
      </c>
      <c r="M157" s="184">
        <f t="shared" si="3"/>
        <v>0</v>
      </c>
      <c r="N157" s="184">
        <v>0</v>
      </c>
      <c r="O157" s="184">
        <f t="shared" si="4"/>
        <v>0</v>
      </c>
      <c r="P157" s="184">
        <v>0</v>
      </c>
      <c r="Q157" s="184">
        <f t="shared" si="5"/>
        <v>0</v>
      </c>
      <c r="R157" s="184"/>
      <c r="S157" s="184" t="s">
        <v>214</v>
      </c>
      <c r="T157" s="185" t="s">
        <v>181</v>
      </c>
      <c r="U157" s="161">
        <v>0</v>
      </c>
      <c r="V157" s="161">
        <f t="shared" si="6"/>
        <v>0</v>
      </c>
      <c r="W157" s="161"/>
      <c r="X157" s="161" t="s">
        <v>220</v>
      </c>
      <c r="Y157" s="152"/>
      <c r="Z157" s="152"/>
      <c r="AA157" s="152"/>
      <c r="AB157" s="152"/>
      <c r="AC157" s="152"/>
      <c r="AD157" s="152"/>
      <c r="AE157" s="152"/>
      <c r="AF157" s="152"/>
      <c r="AG157" s="152" t="s">
        <v>221</v>
      </c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>
      <c r="A158" s="165" t="s">
        <v>155</v>
      </c>
      <c r="B158" s="166" t="s">
        <v>98</v>
      </c>
      <c r="C158" s="187" t="s">
        <v>99</v>
      </c>
      <c r="D158" s="167"/>
      <c r="E158" s="168"/>
      <c r="F158" s="169"/>
      <c r="G158" s="169">
        <f>SUMIF(AG159:AG165,"&lt;&gt;NOR",G159:G165)</f>
        <v>0</v>
      </c>
      <c r="H158" s="169"/>
      <c r="I158" s="169">
        <f>SUM(I159:I165)</f>
        <v>0</v>
      </c>
      <c r="J158" s="169"/>
      <c r="K158" s="169">
        <f>SUM(K159:K165)</f>
        <v>0</v>
      </c>
      <c r="L158" s="169"/>
      <c r="M158" s="169">
        <f>SUM(M159:M165)</f>
        <v>0</v>
      </c>
      <c r="N158" s="169"/>
      <c r="O158" s="169">
        <f>SUM(O159:O165)</f>
        <v>0</v>
      </c>
      <c r="P158" s="169"/>
      <c r="Q158" s="169">
        <f>SUM(Q159:Q165)</f>
        <v>0</v>
      </c>
      <c r="R158" s="169"/>
      <c r="S158" s="169"/>
      <c r="T158" s="170"/>
      <c r="U158" s="164"/>
      <c r="V158" s="164">
        <f>SUM(V159:V165)</f>
        <v>0</v>
      </c>
      <c r="W158" s="164"/>
      <c r="X158" s="164"/>
      <c r="AG158" t="s">
        <v>156</v>
      </c>
    </row>
    <row r="159" spans="1:60" outlineLevel="1">
      <c r="A159" s="179">
        <v>55</v>
      </c>
      <c r="B159" s="180" t="s">
        <v>506</v>
      </c>
      <c r="C159" s="190" t="s">
        <v>507</v>
      </c>
      <c r="D159" s="181" t="s">
        <v>195</v>
      </c>
      <c r="E159" s="182">
        <v>2</v>
      </c>
      <c r="F159" s="183"/>
      <c r="G159" s="184">
        <f t="shared" ref="G159:G165" si="7">ROUND(E159*F159,2)</f>
        <v>0</v>
      </c>
      <c r="H159" s="183"/>
      <c r="I159" s="184">
        <f t="shared" ref="I159:I165" si="8">ROUND(E159*H159,2)</f>
        <v>0</v>
      </c>
      <c r="J159" s="183"/>
      <c r="K159" s="184">
        <f t="shared" ref="K159:K165" si="9">ROUND(E159*J159,2)</f>
        <v>0</v>
      </c>
      <c r="L159" s="184">
        <v>15</v>
      </c>
      <c r="M159" s="184">
        <f t="shared" ref="M159:M165" si="10">G159*(1+L159/100)</f>
        <v>0</v>
      </c>
      <c r="N159" s="184">
        <v>0</v>
      </c>
      <c r="O159" s="184">
        <f t="shared" ref="O159:O165" si="11">ROUND(E159*N159,2)</f>
        <v>0</v>
      </c>
      <c r="P159" s="184">
        <v>0</v>
      </c>
      <c r="Q159" s="184">
        <f t="shared" ref="Q159:Q165" si="12">ROUND(E159*P159,2)</f>
        <v>0</v>
      </c>
      <c r="R159" s="184"/>
      <c r="S159" s="184" t="s">
        <v>214</v>
      </c>
      <c r="T159" s="185" t="s">
        <v>181</v>
      </c>
      <c r="U159" s="161">
        <v>0</v>
      </c>
      <c r="V159" s="161">
        <f t="shared" ref="V159:V165" si="13">ROUND(E159*U159,2)</f>
        <v>0</v>
      </c>
      <c r="W159" s="161"/>
      <c r="X159" s="161" t="s">
        <v>162</v>
      </c>
      <c r="Y159" s="152"/>
      <c r="Z159" s="152"/>
      <c r="AA159" s="152"/>
      <c r="AB159" s="152"/>
      <c r="AC159" s="152"/>
      <c r="AD159" s="152"/>
      <c r="AE159" s="152"/>
      <c r="AF159" s="152"/>
      <c r="AG159" s="152" t="s">
        <v>215</v>
      </c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>
      <c r="A160" s="179">
        <v>56</v>
      </c>
      <c r="B160" s="180" t="s">
        <v>508</v>
      </c>
      <c r="C160" s="190" t="s">
        <v>509</v>
      </c>
      <c r="D160" s="181" t="s">
        <v>195</v>
      </c>
      <c r="E160" s="182">
        <v>8</v>
      </c>
      <c r="F160" s="183"/>
      <c r="G160" s="184">
        <f t="shared" si="7"/>
        <v>0</v>
      </c>
      <c r="H160" s="183"/>
      <c r="I160" s="184">
        <f t="shared" si="8"/>
        <v>0</v>
      </c>
      <c r="J160" s="183"/>
      <c r="K160" s="184">
        <f t="shared" si="9"/>
        <v>0</v>
      </c>
      <c r="L160" s="184">
        <v>15</v>
      </c>
      <c r="M160" s="184">
        <f t="shared" si="10"/>
        <v>0</v>
      </c>
      <c r="N160" s="184">
        <v>0</v>
      </c>
      <c r="O160" s="184">
        <f t="shared" si="11"/>
        <v>0</v>
      </c>
      <c r="P160" s="184">
        <v>0</v>
      </c>
      <c r="Q160" s="184">
        <f t="shared" si="12"/>
        <v>0</v>
      </c>
      <c r="R160" s="184"/>
      <c r="S160" s="184" t="s">
        <v>214</v>
      </c>
      <c r="T160" s="185" t="s">
        <v>181</v>
      </c>
      <c r="U160" s="161">
        <v>0</v>
      </c>
      <c r="V160" s="161">
        <f t="shared" si="13"/>
        <v>0</v>
      </c>
      <c r="W160" s="161"/>
      <c r="X160" s="161" t="s">
        <v>162</v>
      </c>
      <c r="Y160" s="152"/>
      <c r="Z160" s="152"/>
      <c r="AA160" s="152"/>
      <c r="AB160" s="152"/>
      <c r="AC160" s="152"/>
      <c r="AD160" s="152"/>
      <c r="AE160" s="152"/>
      <c r="AF160" s="152"/>
      <c r="AG160" s="152" t="s">
        <v>215</v>
      </c>
      <c r="AH160" s="152"/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>
      <c r="A161" s="179">
        <v>57</v>
      </c>
      <c r="B161" s="180" t="s">
        <v>510</v>
      </c>
      <c r="C161" s="190" t="s">
        <v>511</v>
      </c>
      <c r="D161" s="181" t="s">
        <v>213</v>
      </c>
      <c r="E161" s="182">
        <v>1</v>
      </c>
      <c r="F161" s="183"/>
      <c r="G161" s="184">
        <f t="shared" si="7"/>
        <v>0</v>
      </c>
      <c r="H161" s="183"/>
      <c r="I161" s="184">
        <f t="shared" si="8"/>
        <v>0</v>
      </c>
      <c r="J161" s="183"/>
      <c r="K161" s="184">
        <f t="shared" si="9"/>
        <v>0</v>
      </c>
      <c r="L161" s="184">
        <v>15</v>
      </c>
      <c r="M161" s="184">
        <f t="shared" si="10"/>
        <v>0</v>
      </c>
      <c r="N161" s="184">
        <v>0</v>
      </c>
      <c r="O161" s="184">
        <f t="shared" si="11"/>
        <v>0</v>
      </c>
      <c r="P161" s="184">
        <v>0</v>
      </c>
      <c r="Q161" s="184">
        <f t="shared" si="12"/>
        <v>0</v>
      </c>
      <c r="R161" s="184"/>
      <c r="S161" s="184" t="s">
        <v>214</v>
      </c>
      <c r="T161" s="185" t="s">
        <v>181</v>
      </c>
      <c r="U161" s="161">
        <v>0</v>
      </c>
      <c r="V161" s="161">
        <f t="shared" si="13"/>
        <v>0</v>
      </c>
      <c r="W161" s="161"/>
      <c r="X161" s="161" t="s">
        <v>220</v>
      </c>
      <c r="Y161" s="152"/>
      <c r="Z161" s="152"/>
      <c r="AA161" s="152"/>
      <c r="AB161" s="152"/>
      <c r="AC161" s="152"/>
      <c r="AD161" s="152"/>
      <c r="AE161" s="152"/>
      <c r="AF161" s="152"/>
      <c r="AG161" s="152" t="s">
        <v>221</v>
      </c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>
      <c r="A162" s="179">
        <v>58</v>
      </c>
      <c r="B162" s="180" t="s">
        <v>512</v>
      </c>
      <c r="C162" s="190" t="s">
        <v>223</v>
      </c>
      <c r="D162" s="181" t="s">
        <v>224</v>
      </c>
      <c r="E162" s="182">
        <v>1</v>
      </c>
      <c r="F162" s="183"/>
      <c r="G162" s="184">
        <f t="shared" si="7"/>
        <v>0</v>
      </c>
      <c r="H162" s="183"/>
      <c r="I162" s="184">
        <f t="shared" si="8"/>
        <v>0</v>
      </c>
      <c r="J162" s="183"/>
      <c r="K162" s="184">
        <f t="shared" si="9"/>
        <v>0</v>
      </c>
      <c r="L162" s="184">
        <v>15</v>
      </c>
      <c r="M162" s="184">
        <f t="shared" si="10"/>
        <v>0</v>
      </c>
      <c r="N162" s="184">
        <v>0</v>
      </c>
      <c r="O162" s="184">
        <f t="shared" si="11"/>
        <v>0</v>
      </c>
      <c r="P162" s="184">
        <v>0</v>
      </c>
      <c r="Q162" s="184">
        <f t="shared" si="12"/>
        <v>0</v>
      </c>
      <c r="R162" s="184"/>
      <c r="S162" s="184" t="s">
        <v>214</v>
      </c>
      <c r="T162" s="185" t="s">
        <v>181</v>
      </c>
      <c r="U162" s="161">
        <v>0</v>
      </c>
      <c r="V162" s="161">
        <f t="shared" si="13"/>
        <v>0</v>
      </c>
      <c r="W162" s="161"/>
      <c r="X162" s="161" t="s">
        <v>220</v>
      </c>
      <c r="Y162" s="152"/>
      <c r="Z162" s="152"/>
      <c r="AA162" s="152"/>
      <c r="AB162" s="152"/>
      <c r="AC162" s="152"/>
      <c r="AD162" s="152"/>
      <c r="AE162" s="152"/>
      <c r="AF162" s="152"/>
      <c r="AG162" s="152" t="s">
        <v>221</v>
      </c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>
      <c r="A163" s="179">
        <v>59</v>
      </c>
      <c r="B163" s="180" t="s">
        <v>513</v>
      </c>
      <c r="C163" s="190" t="s">
        <v>514</v>
      </c>
      <c r="D163" s="181" t="s">
        <v>224</v>
      </c>
      <c r="E163" s="182">
        <v>1</v>
      </c>
      <c r="F163" s="183"/>
      <c r="G163" s="184">
        <f t="shared" si="7"/>
        <v>0</v>
      </c>
      <c r="H163" s="183"/>
      <c r="I163" s="184">
        <f t="shared" si="8"/>
        <v>0</v>
      </c>
      <c r="J163" s="183"/>
      <c r="K163" s="184">
        <f t="shared" si="9"/>
        <v>0</v>
      </c>
      <c r="L163" s="184">
        <v>15</v>
      </c>
      <c r="M163" s="184">
        <f t="shared" si="10"/>
        <v>0</v>
      </c>
      <c r="N163" s="184">
        <v>0</v>
      </c>
      <c r="O163" s="184">
        <f t="shared" si="11"/>
        <v>0</v>
      </c>
      <c r="P163" s="184">
        <v>0</v>
      </c>
      <c r="Q163" s="184">
        <f t="shared" si="12"/>
        <v>0</v>
      </c>
      <c r="R163" s="184"/>
      <c r="S163" s="184" t="s">
        <v>214</v>
      </c>
      <c r="T163" s="185" t="s">
        <v>181</v>
      </c>
      <c r="U163" s="161">
        <v>0</v>
      </c>
      <c r="V163" s="161">
        <f t="shared" si="13"/>
        <v>0</v>
      </c>
      <c r="W163" s="161"/>
      <c r="X163" s="161" t="s">
        <v>220</v>
      </c>
      <c r="Y163" s="152"/>
      <c r="Z163" s="152"/>
      <c r="AA163" s="152"/>
      <c r="AB163" s="152"/>
      <c r="AC163" s="152"/>
      <c r="AD163" s="152"/>
      <c r="AE163" s="152"/>
      <c r="AF163" s="152"/>
      <c r="AG163" s="152" t="s">
        <v>221</v>
      </c>
      <c r="AH163" s="152"/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>
      <c r="A164" s="179">
        <v>60</v>
      </c>
      <c r="B164" s="180" t="s">
        <v>515</v>
      </c>
      <c r="C164" s="190" t="s">
        <v>516</v>
      </c>
      <c r="D164" s="181" t="s">
        <v>224</v>
      </c>
      <c r="E164" s="182">
        <v>2</v>
      </c>
      <c r="F164" s="183"/>
      <c r="G164" s="184">
        <f t="shared" si="7"/>
        <v>0</v>
      </c>
      <c r="H164" s="183"/>
      <c r="I164" s="184">
        <f t="shared" si="8"/>
        <v>0</v>
      </c>
      <c r="J164" s="183"/>
      <c r="K164" s="184">
        <f t="shared" si="9"/>
        <v>0</v>
      </c>
      <c r="L164" s="184">
        <v>15</v>
      </c>
      <c r="M164" s="184">
        <f t="shared" si="10"/>
        <v>0</v>
      </c>
      <c r="N164" s="184">
        <v>0</v>
      </c>
      <c r="O164" s="184">
        <f t="shared" si="11"/>
        <v>0</v>
      </c>
      <c r="P164" s="184">
        <v>0</v>
      </c>
      <c r="Q164" s="184">
        <f t="shared" si="12"/>
        <v>0</v>
      </c>
      <c r="R164" s="184"/>
      <c r="S164" s="184" t="s">
        <v>214</v>
      </c>
      <c r="T164" s="185" t="s">
        <v>181</v>
      </c>
      <c r="U164" s="161">
        <v>0</v>
      </c>
      <c r="V164" s="161">
        <f t="shared" si="13"/>
        <v>0</v>
      </c>
      <c r="W164" s="161"/>
      <c r="X164" s="161" t="s">
        <v>220</v>
      </c>
      <c r="Y164" s="152"/>
      <c r="Z164" s="152"/>
      <c r="AA164" s="152"/>
      <c r="AB164" s="152"/>
      <c r="AC164" s="152"/>
      <c r="AD164" s="152"/>
      <c r="AE164" s="152"/>
      <c r="AF164" s="152"/>
      <c r="AG164" s="152" t="s">
        <v>221</v>
      </c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>
      <c r="A165" s="179">
        <v>61</v>
      </c>
      <c r="B165" s="180" t="s">
        <v>517</v>
      </c>
      <c r="C165" s="190" t="s">
        <v>518</v>
      </c>
      <c r="D165" s="181" t="s">
        <v>213</v>
      </c>
      <c r="E165" s="182">
        <v>1</v>
      </c>
      <c r="F165" s="183"/>
      <c r="G165" s="184">
        <f t="shared" si="7"/>
        <v>0</v>
      </c>
      <c r="H165" s="183"/>
      <c r="I165" s="184">
        <f t="shared" si="8"/>
        <v>0</v>
      </c>
      <c r="J165" s="183"/>
      <c r="K165" s="184">
        <f t="shared" si="9"/>
        <v>0</v>
      </c>
      <c r="L165" s="184">
        <v>15</v>
      </c>
      <c r="M165" s="184">
        <f t="shared" si="10"/>
        <v>0</v>
      </c>
      <c r="N165" s="184">
        <v>0</v>
      </c>
      <c r="O165" s="184">
        <f t="shared" si="11"/>
        <v>0</v>
      </c>
      <c r="P165" s="184">
        <v>0</v>
      </c>
      <c r="Q165" s="184">
        <f t="shared" si="12"/>
        <v>0</v>
      </c>
      <c r="R165" s="184"/>
      <c r="S165" s="184" t="s">
        <v>214</v>
      </c>
      <c r="T165" s="185" t="s">
        <v>181</v>
      </c>
      <c r="U165" s="161">
        <v>0</v>
      </c>
      <c r="V165" s="161">
        <f t="shared" si="13"/>
        <v>0</v>
      </c>
      <c r="W165" s="161"/>
      <c r="X165" s="161" t="s">
        <v>220</v>
      </c>
      <c r="Y165" s="152"/>
      <c r="Z165" s="152"/>
      <c r="AA165" s="152"/>
      <c r="AB165" s="152"/>
      <c r="AC165" s="152"/>
      <c r="AD165" s="152"/>
      <c r="AE165" s="152"/>
      <c r="AF165" s="152"/>
      <c r="AG165" s="152" t="s">
        <v>221</v>
      </c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>
      <c r="A166" s="165" t="s">
        <v>155</v>
      </c>
      <c r="B166" s="166" t="s">
        <v>102</v>
      </c>
      <c r="C166" s="187" t="s">
        <v>103</v>
      </c>
      <c r="D166" s="167"/>
      <c r="E166" s="168"/>
      <c r="F166" s="169"/>
      <c r="G166" s="169">
        <f>SUMIF(AG167:AG170,"&lt;&gt;NOR",G167:G170)</f>
        <v>0</v>
      </c>
      <c r="H166" s="169"/>
      <c r="I166" s="169">
        <f>SUM(I167:I170)</f>
        <v>0</v>
      </c>
      <c r="J166" s="169"/>
      <c r="K166" s="169">
        <f>SUM(K167:K170)</f>
        <v>0</v>
      </c>
      <c r="L166" s="169"/>
      <c r="M166" s="169">
        <f>SUM(M167:M170)</f>
        <v>0</v>
      </c>
      <c r="N166" s="169"/>
      <c r="O166" s="169">
        <f>SUM(O167:O170)</f>
        <v>0</v>
      </c>
      <c r="P166" s="169"/>
      <c r="Q166" s="169">
        <f>SUM(Q167:Q170)</f>
        <v>0</v>
      </c>
      <c r="R166" s="169"/>
      <c r="S166" s="169"/>
      <c r="T166" s="170"/>
      <c r="U166" s="164"/>
      <c r="V166" s="164">
        <f>SUM(V167:V170)</f>
        <v>0</v>
      </c>
      <c r="W166" s="164"/>
      <c r="X166" s="164"/>
      <c r="AG166" t="s">
        <v>156</v>
      </c>
    </row>
    <row r="167" spans="1:60" outlineLevel="1">
      <c r="A167" s="179">
        <v>62</v>
      </c>
      <c r="B167" s="180" t="s">
        <v>519</v>
      </c>
      <c r="C167" s="190" t="s">
        <v>520</v>
      </c>
      <c r="D167" s="181" t="s">
        <v>213</v>
      </c>
      <c r="E167" s="182">
        <v>1</v>
      </c>
      <c r="F167" s="183"/>
      <c r="G167" s="184">
        <f>ROUND(E167*F167,2)</f>
        <v>0</v>
      </c>
      <c r="H167" s="183"/>
      <c r="I167" s="184">
        <f>ROUND(E167*H167,2)</f>
        <v>0</v>
      </c>
      <c r="J167" s="183"/>
      <c r="K167" s="184">
        <f>ROUND(E167*J167,2)</f>
        <v>0</v>
      </c>
      <c r="L167" s="184">
        <v>15</v>
      </c>
      <c r="M167" s="184">
        <f>G167*(1+L167/100)</f>
        <v>0</v>
      </c>
      <c r="N167" s="184">
        <v>0</v>
      </c>
      <c r="O167" s="184">
        <f>ROUND(E167*N167,2)</f>
        <v>0</v>
      </c>
      <c r="P167" s="184">
        <v>0</v>
      </c>
      <c r="Q167" s="184">
        <f>ROUND(E167*P167,2)</f>
        <v>0</v>
      </c>
      <c r="R167" s="184"/>
      <c r="S167" s="184" t="s">
        <v>214</v>
      </c>
      <c r="T167" s="185" t="s">
        <v>181</v>
      </c>
      <c r="U167" s="161">
        <v>0</v>
      </c>
      <c r="V167" s="161">
        <f>ROUND(E167*U167,2)</f>
        <v>0</v>
      </c>
      <c r="W167" s="161"/>
      <c r="X167" s="161" t="s">
        <v>162</v>
      </c>
      <c r="Y167" s="152"/>
      <c r="Z167" s="152"/>
      <c r="AA167" s="152"/>
      <c r="AB167" s="152"/>
      <c r="AC167" s="152"/>
      <c r="AD167" s="152"/>
      <c r="AE167" s="152"/>
      <c r="AF167" s="152"/>
      <c r="AG167" s="152" t="s">
        <v>215</v>
      </c>
      <c r="AH167" s="152"/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>
      <c r="A168" s="179">
        <v>63</v>
      </c>
      <c r="B168" s="180" t="s">
        <v>521</v>
      </c>
      <c r="C168" s="190" t="s">
        <v>522</v>
      </c>
      <c r="D168" s="181" t="s">
        <v>213</v>
      </c>
      <c r="E168" s="182">
        <v>1</v>
      </c>
      <c r="F168" s="183"/>
      <c r="G168" s="184">
        <f>ROUND(E168*F168,2)</f>
        <v>0</v>
      </c>
      <c r="H168" s="183"/>
      <c r="I168" s="184">
        <f>ROUND(E168*H168,2)</f>
        <v>0</v>
      </c>
      <c r="J168" s="183"/>
      <c r="K168" s="184">
        <f>ROUND(E168*J168,2)</f>
        <v>0</v>
      </c>
      <c r="L168" s="184">
        <v>15</v>
      </c>
      <c r="M168" s="184">
        <f>G168*(1+L168/100)</f>
        <v>0</v>
      </c>
      <c r="N168" s="184">
        <v>0</v>
      </c>
      <c r="O168" s="184">
        <f>ROUND(E168*N168,2)</f>
        <v>0</v>
      </c>
      <c r="P168" s="184">
        <v>0</v>
      </c>
      <c r="Q168" s="184">
        <f>ROUND(E168*P168,2)</f>
        <v>0</v>
      </c>
      <c r="R168" s="184"/>
      <c r="S168" s="184" t="s">
        <v>214</v>
      </c>
      <c r="T168" s="185" t="s">
        <v>181</v>
      </c>
      <c r="U168" s="161">
        <v>0</v>
      </c>
      <c r="V168" s="161">
        <f>ROUND(E168*U168,2)</f>
        <v>0</v>
      </c>
      <c r="W168" s="161"/>
      <c r="X168" s="161" t="s">
        <v>220</v>
      </c>
      <c r="Y168" s="152"/>
      <c r="Z168" s="152"/>
      <c r="AA168" s="152"/>
      <c r="AB168" s="152"/>
      <c r="AC168" s="152"/>
      <c r="AD168" s="152"/>
      <c r="AE168" s="152"/>
      <c r="AF168" s="152"/>
      <c r="AG168" s="152" t="s">
        <v>221</v>
      </c>
      <c r="AH168" s="152"/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>
      <c r="A169" s="179">
        <v>64</v>
      </c>
      <c r="B169" s="180" t="s">
        <v>523</v>
      </c>
      <c r="C169" s="190" t="s">
        <v>524</v>
      </c>
      <c r="D169" s="181" t="s">
        <v>213</v>
      </c>
      <c r="E169" s="182">
        <v>1</v>
      </c>
      <c r="F169" s="183"/>
      <c r="G169" s="184">
        <f>ROUND(E169*F169,2)</f>
        <v>0</v>
      </c>
      <c r="H169" s="183"/>
      <c r="I169" s="184">
        <f>ROUND(E169*H169,2)</f>
        <v>0</v>
      </c>
      <c r="J169" s="183"/>
      <c r="K169" s="184">
        <f>ROUND(E169*J169,2)</f>
        <v>0</v>
      </c>
      <c r="L169" s="184">
        <v>15</v>
      </c>
      <c r="M169" s="184">
        <f>G169*(1+L169/100)</f>
        <v>0</v>
      </c>
      <c r="N169" s="184">
        <v>0</v>
      </c>
      <c r="O169" s="184">
        <f>ROUND(E169*N169,2)</f>
        <v>0</v>
      </c>
      <c r="P169" s="184">
        <v>0</v>
      </c>
      <c r="Q169" s="184">
        <f>ROUND(E169*P169,2)</f>
        <v>0</v>
      </c>
      <c r="R169" s="184"/>
      <c r="S169" s="184" t="s">
        <v>214</v>
      </c>
      <c r="T169" s="185" t="s">
        <v>181</v>
      </c>
      <c r="U169" s="161">
        <v>0</v>
      </c>
      <c r="V169" s="161">
        <f>ROUND(E169*U169,2)</f>
        <v>0</v>
      </c>
      <c r="W169" s="161"/>
      <c r="X169" s="161" t="s">
        <v>220</v>
      </c>
      <c r="Y169" s="152"/>
      <c r="Z169" s="152"/>
      <c r="AA169" s="152"/>
      <c r="AB169" s="152"/>
      <c r="AC169" s="152"/>
      <c r="AD169" s="152"/>
      <c r="AE169" s="152"/>
      <c r="AF169" s="152"/>
      <c r="AG169" s="152" t="s">
        <v>221</v>
      </c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>
      <c r="A170" s="179">
        <v>65</v>
      </c>
      <c r="B170" s="180" t="s">
        <v>525</v>
      </c>
      <c r="C170" s="190" t="s">
        <v>526</v>
      </c>
      <c r="D170" s="181" t="s">
        <v>213</v>
      </c>
      <c r="E170" s="182">
        <v>1</v>
      </c>
      <c r="F170" s="183"/>
      <c r="G170" s="184">
        <f>ROUND(E170*F170,2)</f>
        <v>0</v>
      </c>
      <c r="H170" s="183"/>
      <c r="I170" s="184">
        <f>ROUND(E170*H170,2)</f>
        <v>0</v>
      </c>
      <c r="J170" s="183"/>
      <c r="K170" s="184">
        <f>ROUND(E170*J170,2)</f>
        <v>0</v>
      </c>
      <c r="L170" s="184">
        <v>15</v>
      </c>
      <c r="M170" s="184">
        <f>G170*(1+L170/100)</f>
        <v>0</v>
      </c>
      <c r="N170" s="184">
        <v>0</v>
      </c>
      <c r="O170" s="184">
        <f>ROUND(E170*N170,2)</f>
        <v>0</v>
      </c>
      <c r="P170" s="184">
        <v>0</v>
      </c>
      <c r="Q170" s="184">
        <f>ROUND(E170*P170,2)</f>
        <v>0</v>
      </c>
      <c r="R170" s="184"/>
      <c r="S170" s="184" t="s">
        <v>214</v>
      </c>
      <c r="T170" s="185" t="s">
        <v>181</v>
      </c>
      <c r="U170" s="161">
        <v>0</v>
      </c>
      <c r="V170" s="161">
        <f>ROUND(E170*U170,2)</f>
        <v>0</v>
      </c>
      <c r="W170" s="161"/>
      <c r="X170" s="161" t="s">
        <v>220</v>
      </c>
      <c r="Y170" s="152"/>
      <c r="Z170" s="152"/>
      <c r="AA170" s="152"/>
      <c r="AB170" s="152"/>
      <c r="AC170" s="152"/>
      <c r="AD170" s="152"/>
      <c r="AE170" s="152"/>
      <c r="AF170" s="152"/>
      <c r="AG170" s="152" t="s">
        <v>221</v>
      </c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>
      <c r="A171" s="165" t="s">
        <v>155</v>
      </c>
      <c r="B171" s="166" t="s">
        <v>104</v>
      </c>
      <c r="C171" s="187" t="s">
        <v>105</v>
      </c>
      <c r="D171" s="167"/>
      <c r="E171" s="168"/>
      <c r="F171" s="169"/>
      <c r="G171" s="169">
        <f>SUMIF(AG172:AG175,"&lt;&gt;NOR",G172:G175)</f>
        <v>0</v>
      </c>
      <c r="H171" s="169"/>
      <c r="I171" s="169">
        <f>SUM(I172:I175)</f>
        <v>0</v>
      </c>
      <c r="J171" s="169"/>
      <c r="K171" s="169">
        <f>SUM(K172:K175)</f>
        <v>0</v>
      </c>
      <c r="L171" s="169"/>
      <c r="M171" s="169">
        <f>SUM(M172:M175)</f>
        <v>0</v>
      </c>
      <c r="N171" s="169"/>
      <c r="O171" s="169">
        <f>SUM(O172:O175)</f>
        <v>0.01</v>
      </c>
      <c r="P171" s="169"/>
      <c r="Q171" s="169">
        <f>SUM(Q172:Q175)</f>
        <v>0</v>
      </c>
      <c r="R171" s="169"/>
      <c r="S171" s="169"/>
      <c r="T171" s="170"/>
      <c r="U171" s="164"/>
      <c r="V171" s="164">
        <f>SUM(V172:V175)</f>
        <v>1.37</v>
      </c>
      <c r="W171" s="164"/>
      <c r="X171" s="164"/>
      <c r="AG171" t="s">
        <v>156</v>
      </c>
    </row>
    <row r="172" spans="1:60" ht="30.6" outlineLevel="1">
      <c r="A172" s="171">
        <v>66</v>
      </c>
      <c r="B172" s="172" t="s">
        <v>527</v>
      </c>
      <c r="C172" s="188" t="s">
        <v>528</v>
      </c>
      <c r="D172" s="173" t="s">
        <v>492</v>
      </c>
      <c r="E172" s="174">
        <v>1</v>
      </c>
      <c r="F172" s="175"/>
      <c r="G172" s="176">
        <f>ROUND(E172*F172,2)</f>
        <v>0</v>
      </c>
      <c r="H172" s="175"/>
      <c r="I172" s="176">
        <f>ROUND(E172*H172,2)</f>
        <v>0</v>
      </c>
      <c r="J172" s="175"/>
      <c r="K172" s="176">
        <f>ROUND(E172*J172,2)</f>
        <v>0</v>
      </c>
      <c r="L172" s="176">
        <v>15</v>
      </c>
      <c r="M172" s="176">
        <f>G172*(1+L172/100)</f>
        <v>0</v>
      </c>
      <c r="N172" s="176">
        <v>1.2999999999999999E-2</v>
      </c>
      <c r="O172" s="176">
        <f>ROUND(E172*N172,2)</f>
        <v>0.01</v>
      </c>
      <c r="P172" s="176">
        <v>0</v>
      </c>
      <c r="Q172" s="176">
        <f>ROUND(E172*P172,2)</f>
        <v>0</v>
      </c>
      <c r="R172" s="176" t="s">
        <v>529</v>
      </c>
      <c r="S172" s="176" t="s">
        <v>161</v>
      </c>
      <c r="T172" s="177" t="s">
        <v>161</v>
      </c>
      <c r="U172" s="161">
        <v>1.35</v>
      </c>
      <c r="V172" s="161">
        <f>ROUND(E172*U172,2)</f>
        <v>1.35</v>
      </c>
      <c r="W172" s="161"/>
      <c r="X172" s="161" t="s">
        <v>162</v>
      </c>
      <c r="Y172" s="152"/>
      <c r="Z172" s="152"/>
      <c r="AA172" s="152"/>
      <c r="AB172" s="152"/>
      <c r="AC172" s="152"/>
      <c r="AD172" s="152"/>
      <c r="AE172" s="152"/>
      <c r="AF172" s="152"/>
      <c r="AG172" s="152" t="s">
        <v>163</v>
      </c>
      <c r="AH172" s="152"/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outlineLevel="1">
      <c r="A173" s="159"/>
      <c r="B173" s="160"/>
      <c r="C173" s="189" t="s">
        <v>530</v>
      </c>
      <c r="D173" s="162"/>
      <c r="E173" s="163">
        <v>1</v>
      </c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52"/>
      <c r="Z173" s="152"/>
      <c r="AA173" s="152"/>
      <c r="AB173" s="152"/>
      <c r="AC173" s="152"/>
      <c r="AD173" s="152"/>
      <c r="AE173" s="152"/>
      <c r="AF173" s="152"/>
      <c r="AG173" s="152" t="s">
        <v>167</v>
      </c>
      <c r="AH173" s="152">
        <v>0</v>
      </c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>
      <c r="A174" s="171">
        <v>67</v>
      </c>
      <c r="B174" s="172" t="s">
        <v>531</v>
      </c>
      <c r="C174" s="188" t="s">
        <v>532</v>
      </c>
      <c r="D174" s="173" t="s">
        <v>199</v>
      </c>
      <c r="E174" s="174">
        <v>1.2999999999999999E-2</v>
      </c>
      <c r="F174" s="175"/>
      <c r="G174" s="176">
        <f>ROUND(E174*F174,2)</f>
        <v>0</v>
      </c>
      <c r="H174" s="175"/>
      <c r="I174" s="176">
        <f>ROUND(E174*H174,2)</f>
        <v>0</v>
      </c>
      <c r="J174" s="175"/>
      <c r="K174" s="176">
        <f>ROUND(E174*J174,2)</f>
        <v>0</v>
      </c>
      <c r="L174" s="176">
        <v>15</v>
      </c>
      <c r="M174" s="176">
        <f>G174*(1+L174/100)</f>
        <v>0</v>
      </c>
      <c r="N174" s="176">
        <v>0</v>
      </c>
      <c r="O174" s="176">
        <f>ROUND(E174*N174,2)</f>
        <v>0</v>
      </c>
      <c r="P174" s="176">
        <v>0</v>
      </c>
      <c r="Q174" s="176">
        <f>ROUND(E174*P174,2)</f>
        <v>0</v>
      </c>
      <c r="R174" s="176" t="s">
        <v>529</v>
      </c>
      <c r="S174" s="176" t="s">
        <v>161</v>
      </c>
      <c r="T174" s="177" t="s">
        <v>161</v>
      </c>
      <c r="U174" s="161">
        <v>1.7789999999999999</v>
      </c>
      <c r="V174" s="161">
        <f>ROUND(E174*U174,2)</f>
        <v>0.02</v>
      </c>
      <c r="W174" s="161"/>
      <c r="X174" s="161" t="s">
        <v>201</v>
      </c>
      <c r="Y174" s="152"/>
      <c r="Z174" s="152"/>
      <c r="AA174" s="152"/>
      <c r="AB174" s="152"/>
      <c r="AC174" s="152"/>
      <c r="AD174" s="152"/>
      <c r="AE174" s="152"/>
      <c r="AF174" s="152"/>
      <c r="AG174" s="152" t="s">
        <v>202</v>
      </c>
      <c r="AH174" s="152"/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>
      <c r="A175" s="159"/>
      <c r="B175" s="160"/>
      <c r="C175" s="249" t="s">
        <v>267</v>
      </c>
      <c r="D175" s="250"/>
      <c r="E175" s="250"/>
      <c r="F175" s="250"/>
      <c r="G175" s="250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52"/>
      <c r="Z175" s="152"/>
      <c r="AA175" s="152"/>
      <c r="AB175" s="152"/>
      <c r="AC175" s="152"/>
      <c r="AD175" s="152"/>
      <c r="AE175" s="152"/>
      <c r="AF175" s="152"/>
      <c r="AG175" s="152" t="s">
        <v>165</v>
      </c>
      <c r="AH175" s="152"/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>
      <c r="A176" s="165" t="s">
        <v>155</v>
      </c>
      <c r="B176" s="166" t="s">
        <v>108</v>
      </c>
      <c r="C176" s="187" t="s">
        <v>109</v>
      </c>
      <c r="D176" s="167"/>
      <c r="E176" s="168"/>
      <c r="F176" s="169"/>
      <c r="G176" s="169">
        <f>SUMIF(AG177:AG195,"&lt;&gt;NOR",G177:G195)</f>
        <v>0</v>
      </c>
      <c r="H176" s="169"/>
      <c r="I176" s="169">
        <f>SUM(I177:I195)</f>
        <v>0</v>
      </c>
      <c r="J176" s="169"/>
      <c r="K176" s="169">
        <f>SUM(K177:K195)</f>
        <v>0</v>
      </c>
      <c r="L176" s="169"/>
      <c r="M176" s="169">
        <f>SUM(M177:M195)</f>
        <v>0</v>
      </c>
      <c r="N176" s="169"/>
      <c r="O176" s="169">
        <f>SUM(O177:O195)</f>
        <v>0.1</v>
      </c>
      <c r="P176" s="169"/>
      <c r="Q176" s="169">
        <f>SUM(Q177:Q195)</f>
        <v>1.34</v>
      </c>
      <c r="R176" s="169"/>
      <c r="S176" s="169"/>
      <c r="T176" s="170"/>
      <c r="U176" s="164"/>
      <c r="V176" s="164">
        <f>SUM(V177:V195)</f>
        <v>18.910000000000004</v>
      </c>
      <c r="W176" s="164"/>
      <c r="X176" s="164"/>
      <c r="AG176" t="s">
        <v>156</v>
      </c>
    </row>
    <row r="177" spans="1:60" outlineLevel="1">
      <c r="A177" s="171">
        <v>68</v>
      </c>
      <c r="B177" s="172" t="s">
        <v>533</v>
      </c>
      <c r="C177" s="188" t="s">
        <v>534</v>
      </c>
      <c r="D177" s="173" t="s">
        <v>159</v>
      </c>
      <c r="E177" s="174">
        <v>23.36</v>
      </c>
      <c r="F177" s="175"/>
      <c r="G177" s="176">
        <f>ROUND(E177*F177,2)</f>
        <v>0</v>
      </c>
      <c r="H177" s="175"/>
      <c r="I177" s="176">
        <f>ROUND(E177*H177,2)</f>
        <v>0</v>
      </c>
      <c r="J177" s="175"/>
      <c r="K177" s="176">
        <f>ROUND(E177*J177,2)</f>
        <v>0</v>
      </c>
      <c r="L177" s="176">
        <v>15</v>
      </c>
      <c r="M177" s="176">
        <f>G177*(1+L177/100)</f>
        <v>0</v>
      </c>
      <c r="N177" s="176">
        <v>0</v>
      </c>
      <c r="O177" s="176">
        <f>ROUND(E177*N177,2)</f>
        <v>0</v>
      </c>
      <c r="P177" s="176">
        <v>1.7999999999999999E-2</v>
      </c>
      <c r="Q177" s="176">
        <f>ROUND(E177*P177,2)</f>
        <v>0.42</v>
      </c>
      <c r="R177" s="176" t="s">
        <v>535</v>
      </c>
      <c r="S177" s="176" t="s">
        <v>161</v>
      </c>
      <c r="T177" s="177" t="s">
        <v>181</v>
      </c>
      <c r="U177" s="161">
        <v>0.19500000000000001</v>
      </c>
      <c r="V177" s="161">
        <f>ROUND(E177*U177,2)</f>
        <v>4.5599999999999996</v>
      </c>
      <c r="W177" s="161"/>
      <c r="X177" s="161" t="s">
        <v>162</v>
      </c>
      <c r="Y177" s="152"/>
      <c r="Z177" s="152"/>
      <c r="AA177" s="152"/>
      <c r="AB177" s="152"/>
      <c r="AC177" s="152"/>
      <c r="AD177" s="152"/>
      <c r="AE177" s="152"/>
      <c r="AF177" s="152"/>
      <c r="AG177" s="152" t="s">
        <v>163</v>
      </c>
      <c r="AH177" s="152"/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>
      <c r="A178" s="159"/>
      <c r="B178" s="160"/>
      <c r="C178" s="189" t="s">
        <v>465</v>
      </c>
      <c r="D178" s="162"/>
      <c r="E178" s="163">
        <v>23.36</v>
      </c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52"/>
      <c r="Z178" s="152"/>
      <c r="AA178" s="152"/>
      <c r="AB178" s="152"/>
      <c r="AC178" s="152"/>
      <c r="AD178" s="152"/>
      <c r="AE178" s="152"/>
      <c r="AF178" s="152"/>
      <c r="AG178" s="152" t="s">
        <v>167</v>
      </c>
      <c r="AH178" s="152">
        <v>0</v>
      </c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ht="20.399999999999999" outlineLevel="1">
      <c r="A179" s="171">
        <v>69</v>
      </c>
      <c r="B179" s="172" t="s">
        <v>536</v>
      </c>
      <c r="C179" s="188" t="s">
        <v>537</v>
      </c>
      <c r="D179" s="173" t="s">
        <v>159</v>
      </c>
      <c r="E179" s="174">
        <v>23.36</v>
      </c>
      <c r="F179" s="175"/>
      <c r="G179" s="176">
        <f>ROUND(E179*F179,2)</f>
        <v>0</v>
      </c>
      <c r="H179" s="175"/>
      <c r="I179" s="176">
        <f>ROUND(E179*H179,2)</f>
        <v>0</v>
      </c>
      <c r="J179" s="175"/>
      <c r="K179" s="176">
        <f>ROUND(E179*J179,2)</f>
        <v>0</v>
      </c>
      <c r="L179" s="176">
        <v>15</v>
      </c>
      <c r="M179" s="176">
        <f>G179*(1+L179/100)</f>
        <v>0</v>
      </c>
      <c r="N179" s="176">
        <v>0</v>
      </c>
      <c r="O179" s="176">
        <f>ROUND(E179*N179,2)</f>
        <v>0</v>
      </c>
      <c r="P179" s="176">
        <v>3.5000000000000003E-2</v>
      </c>
      <c r="Q179" s="176">
        <f>ROUND(E179*P179,2)</f>
        <v>0.82</v>
      </c>
      <c r="R179" s="176" t="s">
        <v>535</v>
      </c>
      <c r="S179" s="176" t="s">
        <v>161</v>
      </c>
      <c r="T179" s="177" t="s">
        <v>161</v>
      </c>
      <c r="U179" s="161">
        <v>0.09</v>
      </c>
      <c r="V179" s="161">
        <f>ROUND(E179*U179,2)</f>
        <v>2.1</v>
      </c>
      <c r="W179" s="161"/>
      <c r="X179" s="161" t="s">
        <v>162</v>
      </c>
      <c r="Y179" s="152"/>
      <c r="Z179" s="152"/>
      <c r="AA179" s="152"/>
      <c r="AB179" s="152"/>
      <c r="AC179" s="152"/>
      <c r="AD179" s="152"/>
      <c r="AE179" s="152"/>
      <c r="AF179" s="152"/>
      <c r="AG179" s="152" t="s">
        <v>163</v>
      </c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>
      <c r="A180" s="159"/>
      <c r="B180" s="160"/>
      <c r="C180" s="189" t="s">
        <v>465</v>
      </c>
      <c r="D180" s="162"/>
      <c r="E180" s="163">
        <v>23.36</v>
      </c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52"/>
      <c r="Z180" s="152"/>
      <c r="AA180" s="152"/>
      <c r="AB180" s="152"/>
      <c r="AC180" s="152"/>
      <c r="AD180" s="152"/>
      <c r="AE180" s="152"/>
      <c r="AF180" s="152"/>
      <c r="AG180" s="152" t="s">
        <v>167</v>
      </c>
      <c r="AH180" s="152">
        <v>0</v>
      </c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ht="30.6" outlineLevel="1">
      <c r="A181" s="171">
        <v>70</v>
      </c>
      <c r="B181" s="172" t="s">
        <v>538</v>
      </c>
      <c r="C181" s="188" t="s">
        <v>539</v>
      </c>
      <c r="D181" s="173" t="s">
        <v>159</v>
      </c>
      <c r="E181" s="174">
        <v>3.81</v>
      </c>
      <c r="F181" s="175"/>
      <c r="G181" s="176">
        <f>ROUND(E181*F181,2)</f>
        <v>0</v>
      </c>
      <c r="H181" s="175"/>
      <c r="I181" s="176">
        <f>ROUND(E181*H181,2)</f>
        <v>0</v>
      </c>
      <c r="J181" s="175"/>
      <c r="K181" s="176">
        <f>ROUND(E181*J181,2)</f>
        <v>0</v>
      </c>
      <c r="L181" s="176">
        <v>15</v>
      </c>
      <c r="M181" s="176">
        <f>G181*(1+L181/100)</f>
        <v>0</v>
      </c>
      <c r="N181" s="176">
        <v>1.426E-2</v>
      </c>
      <c r="O181" s="176">
        <f>ROUND(E181*N181,2)</f>
        <v>0.05</v>
      </c>
      <c r="P181" s="176">
        <v>0</v>
      </c>
      <c r="Q181" s="176">
        <f>ROUND(E181*P181,2)</f>
        <v>0</v>
      </c>
      <c r="R181" s="176" t="s">
        <v>535</v>
      </c>
      <c r="S181" s="176" t="s">
        <v>161</v>
      </c>
      <c r="T181" s="177" t="s">
        <v>181</v>
      </c>
      <c r="U181" s="161">
        <v>0.16200000000000001</v>
      </c>
      <c r="V181" s="161">
        <f>ROUND(E181*U181,2)</f>
        <v>0.62</v>
      </c>
      <c r="W181" s="161"/>
      <c r="X181" s="161" t="s">
        <v>162</v>
      </c>
      <c r="Y181" s="152"/>
      <c r="Z181" s="152"/>
      <c r="AA181" s="152"/>
      <c r="AB181" s="152"/>
      <c r="AC181" s="152"/>
      <c r="AD181" s="152"/>
      <c r="AE181" s="152"/>
      <c r="AF181" s="152"/>
      <c r="AG181" s="152" t="s">
        <v>163</v>
      </c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>
      <c r="A182" s="159"/>
      <c r="B182" s="160"/>
      <c r="C182" s="189" t="s">
        <v>540</v>
      </c>
      <c r="D182" s="162"/>
      <c r="E182" s="163">
        <v>3.81</v>
      </c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52"/>
      <c r="Z182" s="152"/>
      <c r="AA182" s="152"/>
      <c r="AB182" s="152"/>
      <c r="AC182" s="152"/>
      <c r="AD182" s="152"/>
      <c r="AE182" s="152"/>
      <c r="AF182" s="152"/>
      <c r="AG182" s="152" t="s">
        <v>167</v>
      </c>
      <c r="AH182" s="152">
        <v>0</v>
      </c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outlineLevel="1">
      <c r="A183" s="171">
        <v>71</v>
      </c>
      <c r="B183" s="172" t="s">
        <v>541</v>
      </c>
      <c r="C183" s="188" t="s">
        <v>542</v>
      </c>
      <c r="D183" s="173" t="s">
        <v>159</v>
      </c>
      <c r="E183" s="174">
        <v>3.81</v>
      </c>
      <c r="F183" s="175"/>
      <c r="G183" s="176">
        <f>ROUND(E183*F183,2)</f>
        <v>0</v>
      </c>
      <c r="H183" s="175"/>
      <c r="I183" s="176">
        <f>ROUND(E183*H183,2)</f>
        <v>0</v>
      </c>
      <c r="J183" s="175"/>
      <c r="K183" s="176">
        <f>ROUND(E183*J183,2)</f>
        <v>0</v>
      </c>
      <c r="L183" s="176">
        <v>15</v>
      </c>
      <c r="M183" s="176">
        <f>G183*(1+L183/100)</f>
        <v>0</v>
      </c>
      <c r="N183" s="176">
        <v>0</v>
      </c>
      <c r="O183" s="176">
        <f>ROUND(E183*N183,2)</f>
        <v>0</v>
      </c>
      <c r="P183" s="176">
        <v>1.4E-2</v>
      </c>
      <c r="Q183" s="176">
        <f>ROUND(E183*P183,2)</f>
        <v>0.05</v>
      </c>
      <c r="R183" s="176" t="s">
        <v>535</v>
      </c>
      <c r="S183" s="176" t="s">
        <v>161</v>
      </c>
      <c r="T183" s="177" t="s">
        <v>181</v>
      </c>
      <c r="U183" s="161">
        <v>0.08</v>
      </c>
      <c r="V183" s="161">
        <f>ROUND(E183*U183,2)</f>
        <v>0.3</v>
      </c>
      <c r="W183" s="161"/>
      <c r="X183" s="161" t="s">
        <v>162</v>
      </c>
      <c r="Y183" s="152"/>
      <c r="Z183" s="152"/>
      <c r="AA183" s="152"/>
      <c r="AB183" s="152"/>
      <c r="AC183" s="152"/>
      <c r="AD183" s="152"/>
      <c r="AE183" s="152"/>
      <c r="AF183" s="152"/>
      <c r="AG183" s="152" t="s">
        <v>163</v>
      </c>
      <c r="AH183" s="152"/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52"/>
      <c r="BB183" s="152"/>
      <c r="BC183" s="152"/>
      <c r="BD183" s="152"/>
      <c r="BE183" s="152"/>
      <c r="BF183" s="152"/>
      <c r="BG183" s="152"/>
      <c r="BH183" s="152"/>
    </row>
    <row r="184" spans="1:60" outlineLevel="1">
      <c r="A184" s="159"/>
      <c r="B184" s="160"/>
      <c r="C184" s="189" t="s">
        <v>543</v>
      </c>
      <c r="D184" s="162"/>
      <c r="E184" s="163">
        <v>3.81</v>
      </c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52"/>
      <c r="Z184" s="152"/>
      <c r="AA184" s="152"/>
      <c r="AB184" s="152"/>
      <c r="AC184" s="152"/>
      <c r="AD184" s="152"/>
      <c r="AE184" s="152"/>
      <c r="AF184" s="152"/>
      <c r="AG184" s="152" t="s">
        <v>167</v>
      </c>
      <c r="AH184" s="152">
        <v>0</v>
      </c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ht="20.399999999999999" outlineLevel="1">
      <c r="A185" s="171">
        <v>72</v>
      </c>
      <c r="B185" s="172" t="s">
        <v>544</v>
      </c>
      <c r="C185" s="188" t="s">
        <v>545</v>
      </c>
      <c r="D185" s="173" t="s">
        <v>159</v>
      </c>
      <c r="E185" s="174">
        <v>3.81</v>
      </c>
      <c r="F185" s="175"/>
      <c r="G185" s="176">
        <f>ROUND(E185*F185,2)</f>
        <v>0</v>
      </c>
      <c r="H185" s="175"/>
      <c r="I185" s="176">
        <f>ROUND(E185*H185,2)</f>
        <v>0</v>
      </c>
      <c r="J185" s="175"/>
      <c r="K185" s="176">
        <f>ROUND(E185*J185,2)</f>
        <v>0</v>
      </c>
      <c r="L185" s="176">
        <v>15</v>
      </c>
      <c r="M185" s="176">
        <f>G185*(1+L185/100)</f>
        <v>0</v>
      </c>
      <c r="N185" s="176">
        <v>1.4420000000000001E-2</v>
      </c>
      <c r="O185" s="176">
        <f>ROUND(E185*N185,2)</f>
        <v>0.05</v>
      </c>
      <c r="P185" s="176">
        <v>0</v>
      </c>
      <c r="Q185" s="176">
        <f>ROUND(E185*P185,2)</f>
        <v>0</v>
      </c>
      <c r="R185" s="176" t="s">
        <v>535</v>
      </c>
      <c r="S185" s="176" t="s">
        <v>161</v>
      </c>
      <c r="T185" s="177" t="s">
        <v>161</v>
      </c>
      <c r="U185" s="161">
        <v>0.188</v>
      </c>
      <c r="V185" s="161">
        <f>ROUND(E185*U185,2)</f>
        <v>0.72</v>
      </c>
      <c r="W185" s="161"/>
      <c r="X185" s="161" t="s">
        <v>162</v>
      </c>
      <c r="Y185" s="152"/>
      <c r="Z185" s="152"/>
      <c r="AA185" s="152"/>
      <c r="AB185" s="152"/>
      <c r="AC185" s="152"/>
      <c r="AD185" s="152"/>
      <c r="AE185" s="152"/>
      <c r="AF185" s="152"/>
      <c r="AG185" s="152" t="s">
        <v>163</v>
      </c>
      <c r="AH185" s="152"/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>
      <c r="A186" s="159"/>
      <c r="B186" s="160"/>
      <c r="C186" s="189" t="s">
        <v>546</v>
      </c>
      <c r="D186" s="162"/>
      <c r="E186" s="163">
        <v>3.81</v>
      </c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52"/>
      <c r="Z186" s="152"/>
      <c r="AA186" s="152"/>
      <c r="AB186" s="152"/>
      <c r="AC186" s="152"/>
      <c r="AD186" s="152"/>
      <c r="AE186" s="152"/>
      <c r="AF186" s="152"/>
      <c r="AG186" s="152" t="s">
        <v>167</v>
      </c>
      <c r="AH186" s="152">
        <v>0</v>
      </c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outlineLevel="1">
      <c r="A187" s="171">
        <v>73</v>
      </c>
      <c r="B187" s="172" t="s">
        <v>547</v>
      </c>
      <c r="C187" s="188" t="s">
        <v>548</v>
      </c>
      <c r="D187" s="173" t="s">
        <v>159</v>
      </c>
      <c r="E187" s="174">
        <v>3.81</v>
      </c>
      <c r="F187" s="175"/>
      <c r="G187" s="176">
        <f>ROUND(E187*F187,2)</f>
        <v>0</v>
      </c>
      <c r="H187" s="175"/>
      <c r="I187" s="176">
        <f>ROUND(E187*H187,2)</f>
        <v>0</v>
      </c>
      <c r="J187" s="175"/>
      <c r="K187" s="176">
        <f>ROUND(E187*J187,2)</f>
        <v>0</v>
      </c>
      <c r="L187" s="176">
        <v>15</v>
      </c>
      <c r="M187" s="176">
        <f>G187*(1+L187/100)</f>
        <v>0</v>
      </c>
      <c r="N187" s="176">
        <v>1.6000000000000001E-4</v>
      </c>
      <c r="O187" s="176">
        <f>ROUND(E187*N187,2)</f>
        <v>0</v>
      </c>
      <c r="P187" s="176">
        <v>1.4E-2</v>
      </c>
      <c r="Q187" s="176">
        <f>ROUND(E187*P187,2)</f>
        <v>0.05</v>
      </c>
      <c r="R187" s="176" t="s">
        <v>535</v>
      </c>
      <c r="S187" s="176" t="s">
        <v>161</v>
      </c>
      <c r="T187" s="177" t="s">
        <v>161</v>
      </c>
      <c r="U187" s="161">
        <v>0.106</v>
      </c>
      <c r="V187" s="161">
        <f>ROUND(E187*U187,2)</f>
        <v>0.4</v>
      </c>
      <c r="W187" s="161"/>
      <c r="X187" s="161" t="s">
        <v>162</v>
      </c>
      <c r="Y187" s="152"/>
      <c r="Z187" s="152"/>
      <c r="AA187" s="152"/>
      <c r="AB187" s="152"/>
      <c r="AC187" s="152"/>
      <c r="AD187" s="152"/>
      <c r="AE187" s="152"/>
      <c r="AF187" s="152"/>
      <c r="AG187" s="152" t="s">
        <v>163</v>
      </c>
      <c r="AH187" s="152"/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outlineLevel="1">
      <c r="A188" s="159"/>
      <c r="B188" s="160"/>
      <c r="C188" s="189" t="s">
        <v>549</v>
      </c>
      <c r="D188" s="162"/>
      <c r="E188" s="163">
        <v>3.81</v>
      </c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52"/>
      <c r="Z188" s="152"/>
      <c r="AA188" s="152"/>
      <c r="AB188" s="152"/>
      <c r="AC188" s="152"/>
      <c r="AD188" s="152"/>
      <c r="AE188" s="152"/>
      <c r="AF188" s="152"/>
      <c r="AG188" s="152" t="s">
        <v>167</v>
      </c>
      <c r="AH188" s="152">
        <v>0</v>
      </c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outlineLevel="1">
      <c r="A189" s="171">
        <v>74</v>
      </c>
      <c r="B189" s="172" t="s">
        <v>550</v>
      </c>
      <c r="C189" s="188" t="s">
        <v>551</v>
      </c>
      <c r="D189" s="173" t="s">
        <v>342</v>
      </c>
      <c r="E189" s="174">
        <v>0.19750999999999999</v>
      </c>
      <c r="F189" s="175"/>
      <c r="G189" s="176">
        <f>ROUND(E189*F189,2)</f>
        <v>0</v>
      </c>
      <c r="H189" s="175"/>
      <c r="I189" s="176">
        <f>ROUND(E189*H189,2)</f>
        <v>0</v>
      </c>
      <c r="J189" s="175"/>
      <c r="K189" s="176">
        <f>ROUND(E189*J189,2)</f>
        <v>0</v>
      </c>
      <c r="L189" s="176">
        <v>15</v>
      </c>
      <c r="M189" s="176">
        <f>G189*(1+L189/100)</f>
        <v>0</v>
      </c>
      <c r="N189" s="176">
        <v>3.1099999999999999E-3</v>
      </c>
      <c r="O189" s="176">
        <f>ROUND(E189*N189,2)</f>
        <v>0</v>
      </c>
      <c r="P189" s="176">
        <v>0</v>
      </c>
      <c r="Q189" s="176">
        <f>ROUND(E189*P189,2)</f>
        <v>0</v>
      </c>
      <c r="R189" s="176" t="s">
        <v>535</v>
      </c>
      <c r="S189" s="176" t="s">
        <v>161</v>
      </c>
      <c r="T189" s="177" t="s">
        <v>161</v>
      </c>
      <c r="U189" s="161">
        <v>0</v>
      </c>
      <c r="V189" s="161">
        <f>ROUND(E189*U189,2)</f>
        <v>0</v>
      </c>
      <c r="W189" s="161"/>
      <c r="X189" s="161" t="s">
        <v>162</v>
      </c>
      <c r="Y189" s="152"/>
      <c r="Z189" s="152"/>
      <c r="AA189" s="152"/>
      <c r="AB189" s="152"/>
      <c r="AC189" s="152"/>
      <c r="AD189" s="152"/>
      <c r="AE189" s="152"/>
      <c r="AF189" s="152"/>
      <c r="AG189" s="152" t="s">
        <v>163</v>
      </c>
      <c r="AH189" s="152"/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outlineLevel="1">
      <c r="A190" s="159"/>
      <c r="B190" s="160"/>
      <c r="C190" s="189" t="s">
        <v>552</v>
      </c>
      <c r="D190" s="162"/>
      <c r="E190" s="163">
        <v>9.8760000000000001E-2</v>
      </c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52"/>
      <c r="Z190" s="152"/>
      <c r="AA190" s="152"/>
      <c r="AB190" s="152"/>
      <c r="AC190" s="152"/>
      <c r="AD190" s="152"/>
      <c r="AE190" s="152"/>
      <c r="AF190" s="152"/>
      <c r="AG190" s="152" t="s">
        <v>167</v>
      </c>
      <c r="AH190" s="152">
        <v>0</v>
      </c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>
      <c r="A191" s="159"/>
      <c r="B191" s="160"/>
      <c r="C191" s="189" t="s">
        <v>553</v>
      </c>
      <c r="D191" s="162"/>
      <c r="E191" s="163">
        <v>9.8760000000000001E-2</v>
      </c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52"/>
      <c r="Z191" s="152"/>
      <c r="AA191" s="152"/>
      <c r="AB191" s="152"/>
      <c r="AC191" s="152"/>
      <c r="AD191" s="152"/>
      <c r="AE191" s="152"/>
      <c r="AF191" s="152"/>
      <c r="AG191" s="152" t="s">
        <v>167</v>
      </c>
      <c r="AH191" s="152">
        <v>0</v>
      </c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>
      <c r="A192" s="171">
        <v>75</v>
      </c>
      <c r="B192" s="172" t="s">
        <v>554</v>
      </c>
      <c r="C192" s="188" t="s">
        <v>555</v>
      </c>
      <c r="D192" s="173" t="s">
        <v>556</v>
      </c>
      <c r="E192" s="174">
        <v>10</v>
      </c>
      <c r="F192" s="175"/>
      <c r="G192" s="176">
        <f>ROUND(E192*F192,2)</f>
        <v>0</v>
      </c>
      <c r="H192" s="175"/>
      <c r="I192" s="176">
        <f>ROUND(E192*H192,2)</f>
        <v>0</v>
      </c>
      <c r="J192" s="175"/>
      <c r="K192" s="176">
        <f>ROUND(E192*J192,2)</f>
        <v>0</v>
      </c>
      <c r="L192" s="176">
        <v>15</v>
      </c>
      <c r="M192" s="176">
        <f>G192*(1+L192/100)</f>
        <v>0</v>
      </c>
      <c r="N192" s="176">
        <v>0</v>
      </c>
      <c r="O192" s="176">
        <f>ROUND(E192*N192,2)</f>
        <v>0</v>
      </c>
      <c r="P192" s="176">
        <v>0</v>
      </c>
      <c r="Q192" s="176">
        <f>ROUND(E192*P192,2)</f>
        <v>0</v>
      </c>
      <c r="R192" s="176" t="s">
        <v>557</v>
      </c>
      <c r="S192" s="176" t="s">
        <v>161</v>
      </c>
      <c r="T192" s="177" t="s">
        <v>161</v>
      </c>
      <c r="U192" s="161">
        <v>1</v>
      </c>
      <c r="V192" s="161">
        <f>ROUND(E192*U192,2)</f>
        <v>10</v>
      </c>
      <c r="W192" s="161"/>
      <c r="X192" s="161" t="s">
        <v>558</v>
      </c>
      <c r="Y192" s="152"/>
      <c r="Z192" s="152"/>
      <c r="AA192" s="152"/>
      <c r="AB192" s="152"/>
      <c r="AC192" s="152"/>
      <c r="AD192" s="152"/>
      <c r="AE192" s="152"/>
      <c r="AF192" s="152"/>
      <c r="AG192" s="152" t="s">
        <v>559</v>
      </c>
      <c r="AH192" s="152"/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outlineLevel="1">
      <c r="A193" s="159"/>
      <c r="B193" s="160"/>
      <c r="C193" s="189" t="s">
        <v>560</v>
      </c>
      <c r="D193" s="162"/>
      <c r="E193" s="163">
        <v>10</v>
      </c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52"/>
      <c r="Z193" s="152"/>
      <c r="AA193" s="152"/>
      <c r="AB193" s="152"/>
      <c r="AC193" s="152"/>
      <c r="AD193" s="152"/>
      <c r="AE193" s="152"/>
      <c r="AF193" s="152"/>
      <c r="AG193" s="152" t="s">
        <v>167</v>
      </c>
      <c r="AH193" s="152">
        <v>0</v>
      </c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outlineLevel="1">
      <c r="A194" s="171">
        <v>76</v>
      </c>
      <c r="B194" s="172" t="s">
        <v>561</v>
      </c>
      <c r="C194" s="188" t="s">
        <v>562</v>
      </c>
      <c r="D194" s="173" t="s">
        <v>199</v>
      </c>
      <c r="E194" s="174">
        <v>0.11049</v>
      </c>
      <c r="F194" s="175"/>
      <c r="G194" s="176">
        <f>ROUND(E194*F194,2)</f>
        <v>0</v>
      </c>
      <c r="H194" s="175"/>
      <c r="I194" s="176">
        <f>ROUND(E194*H194,2)</f>
        <v>0</v>
      </c>
      <c r="J194" s="175"/>
      <c r="K194" s="176">
        <f>ROUND(E194*J194,2)</f>
        <v>0</v>
      </c>
      <c r="L194" s="176">
        <v>15</v>
      </c>
      <c r="M194" s="176">
        <f>G194*(1+L194/100)</f>
        <v>0</v>
      </c>
      <c r="N194" s="176">
        <v>0</v>
      </c>
      <c r="O194" s="176">
        <f>ROUND(E194*N194,2)</f>
        <v>0</v>
      </c>
      <c r="P194" s="176">
        <v>0</v>
      </c>
      <c r="Q194" s="176">
        <f>ROUND(E194*P194,2)</f>
        <v>0</v>
      </c>
      <c r="R194" s="176" t="s">
        <v>535</v>
      </c>
      <c r="S194" s="176" t="s">
        <v>161</v>
      </c>
      <c r="T194" s="177" t="s">
        <v>161</v>
      </c>
      <c r="U194" s="161">
        <v>1.863</v>
      </c>
      <c r="V194" s="161">
        <f>ROUND(E194*U194,2)</f>
        <v>0.21</v>
      </c>
      <c r="W194" s="161"/>
      <c r="X194" s="161" t="s">
        <v>201</v>
      </c>
      <c r="Y194" s="152"/>
      <c r="Z194" s="152"/>
      <c r="AA194" s="152"/>
      <c r="AB194" s="152"/>
      <c r="AC194" s="152"/>
      <c r="AD194" s="152"/>
      <c r="AE194" s="152"/>
      <c r="AF194" s="152"/>
      <c r="AG194" s="152" t="s">
        <v>202</v>
      </c>
      <c r="AH194" s="152"/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outlineLevel="1">
      <c r="A195" s="159"/>
      <c r="B195" s="160"/>
      <c r="C195" s="249" t="s">
        <v>210</v>
      </c>
      <c r="D195" s="250"/>
      <c r="E195" s="250"/>
      <c r="F195" s="250"/>
      <c r="G195" s="250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52"/>
      <c r="Z195" s="152"/>
      <c r="AA195" s="152"/>
      <c r="AB195" s="152"/>
      <c r="AC195" s="152"/>
      <c r="AD195" s="152"/>
      <c r="AE195" s="152"/>
      <c r="AF195" s="152"/>
      <c r="AG195" s="152" t="s">
        <v>165</v>
      </c>
      <c r="AH195" s="152"/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>
      <c r="A196" s="165" t="s">
        <v>155</v>
      </c>
      <c r="B196" s="166" t="s">
        <v>110</v>
      </c>
      <c r="C196" s="187" t="s">
        <v>111</v>
      </c>
      <c r="D196" s="167"/>
      <c r="E196" s="168"/>
      <c r="F196" s="169"/>
      <c r="G196" s="169">
        <f>SUMIF(AG197:AG206,"&lt;&gt;NOR",G197:G206)</f>
        <v>0</v>
      </c>
      <c r="H196" s="169"/>
      <c r="I196" s="169">
        <f>SUM(I197:I206)</f>
        <v>0</v>
      </c>
      <c r="J196" s="169"/>
      <c r="K196" s="169">
        <f>SUM(K197:K206)</f>
        <v>0</v>
      </c>
      <c r="L196" s="169"/>
      <c r="M196" s="169">
        <f>SUM(M197:M206)</f>
        <v>0</v>
      </c>
      <c r="N196" s="169"/>
      <c r="O196" s="169">
        <f>SUM(O197:O206)</f>
        <v>0.16</v>
      </c>
      <c r="P196" s="169"/>
      <c r="Q196" s="169">
        <f>SUM(Q197:Q206)</f>
        <v>0</v>
      </c>
      <c r="R196" s="169"/>
      <c r="S196" s="169"/>
      <c r="T196" s="170"/>
      <c r="U196" s="164"/>
      <c r="V196" s="164">
        <f>SUM(V197:V206)</f>
        <v>36.450000000000003</v>
      </c>
      <c r="W196" s="164"/>
      <c r="X196" s="164"/>
      <c r="AG196" t="s">
        <v>156</v>
      </c>
    </row>
    <row r="197" spans="1:60" ht="20.399999999999999" outlineLevel="1">
      <c r="A197" s="171">
        <v>77</v>
      </c>
      <c r="B197" s="172" t="s">
        <v>563</v>
      </c>
      <c r="C197" s="188" t="s">
        <v>564</v>
      </c>
      <c r="D197" s="173" t="s">
        <v>273</v>
      </c>
      <c r="E197" s="174">
        <v>1</v>
      </c>
      <c r="F197" s="175"/>
      <c r="G197" s="176">
        <f>ROUND(E197*F197,2)</f>
        <v>0</v>
      </c>
      <c r="H197" s="175"/>
      <c r="I197" s="176">
        <f>ROUND(E197*H197,2)</f>
        <v>0</v>
      </c>
      <c r="J197" s="175"/>
      <c r="K197" s="176">
        <f>ROUND(E197*J197,2)</f>
        <v>0</v>
      </c>
      <c r="L197" s="176">
        <v>15</v>
      </c>
      <c r="M197" s="176">
        <f>G197*(1+L197/100)</f>
        <v>0</v>
      </c>
      <c r="N197" s="176">
        <v>0</v>
      </c>
      <c r="O197" s="176">
        <f>ROUND(E197*N197,2)</f>
        <v>0</v>
      </c>
      <c r="P197" s="176">
        <v>0</v>
      </c>
      <c r="Q197" s="176">
        <f>ROUND(E197*P197,2)</f>
        <v>0</v>
      </c>
      <c r="R197" s="176"/>
      <c r="S197" s="176" t="s">
        <v>214</v>
      </c>
      <c r="T197" s="177" t="s">
        <v>181</v>
      </c>
      <c r="U197" s="161">
        <v>0</v>
      </c>
      <c r="V197" s="161">
        <f>ROUND(E197*U197,2)</f>
        <v>0</v>
      </c>
      <c r="W197" s="161"/>
      <c r="X197" s="161" t="s">
        <v>162</v>
      </c>
      <c r="Y197" s="152"/>
      <c r="Z197" s="152"/>
      <c r="AA197" s="152"/>
      <c r="AB197" s="152"/>
      <c r="AC197" s="152"/>
      <c r="AD197" s="152"/>
      <c r="AE197" s="152"/>
      <c r="AF197" s="152"/>
      <c r="AG197" s="152" t="s">
        <v>163</v>
      </c>
      <c r="AH197" s="152"/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  <c r="AY197" s="152"/>
      <c r="AZ197" s="152"/>
      <c r="BA197" s="152"/>
      <c r="BB197" s="152"/>
      <c r="BC197" s="152"/>
      <c r="BD197" s="152"/>
      <c r="BE197" s="152"/>
      <c r="BF197" s="152"/>
      <c r="BG197" s="152"/>
      <c r="BH197" s="152"/>
    </row>
    <row r="198" spans="1:60" outlineLevel="1">
      <c r="A198" s="159"/>
      <c r="B198" s="160"/>
      <c r="C198" s="189" t="s">
        <v>565</v>
      </c>
      <c r="D198" s="162"/>
      <c r="E198" s="163">
        <v>1</v>
      </c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52"/>
      <c r="Z198" s="152"/>
      <c r="AA198" s="152"/>
      <c r="AB198" s="152"/>
      <c r="AC198" s="152"/>
      <c r="AD198" s="152"/>
      <c r="AE198" s="152"/>
      <c r="AF198" s="152"/>
      <c r="AG198" s="152" t="s">
        <v>167</v>
      </c>
      <c r="AH198" s="152">
        <v>0</v>
      </c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outlineLevel="1">
      <c r="A199" s="171">
        <v>78</v>
      </c>
      <c r="B199" s="172" t="s">
        <v>566</v>
      </c>
      <c r="C199" s="188" t="s">
        <v>567</v>
      </c>
      <c r="D199" s="173" t="s">
        <v>492</v>
      </c>
      <c r="E199" s="174">
        <v>1</v>
      </c>
      <c r="F199" s="175"/>
      <c r="G199" s="176">
        <f>ROUND(E199*F199,2)</f>
        <v>0</v>
      </c>
      <c r="H199" s="175"/>
      <c r="I199" s="176">
        <f>ROUND(E199*H199,2)</f>
        <v>0</v>
      </c>
      <c r="J199" s="175"/>
      <c r="K199" s="176">
        <f>ROUND(E199*J199,2)</f>
        <v>0</v>
      </c>
      <c r="L199" s="176">
        <v>15</v>
      </c>
      <c r="M199" s="176">
        <f>G199*(1+L199/100)</f>
        <v>0</v>
      </c>
      <c r="N199" s="176">
        <v>0.161</v>
      </c>
      <c r="O199" s="176">
        <f>ROUND(E199*N199,2)</f>
        <v>0.16</v>
      </c>
      <c r="P199" s="176">
        <v>0</v>
      </c>
      <c r="Q199" s="176">
        <f>ROUND(E199*P199,2)</f>
        <v>0</v>
      </c>
      <c r="R199" s="176" t="s">
        <v>290</v>
      </c>
      <c r="S199" s="176" t="s">
        <v>161</v>
      </c>
      <c r="T199" s="177" t="s">
        <v>181</v>
      </c>
      <c r="U199" s="161">
        <v>22.582439999999998</v>
      </c>
      <c r="V199" s="161">
        <f>ROUND(E199*U199,2)</f>
        <v>22.58</v>
      </c>
      <c r="W199" s="161"/>
      <c r="X199" s="161" t="s">
        <v>291</v>
      </c>
      <c r="Y199" s="152"/>
      <c r="Z199" s="152"/>
      <c r="AA199" s="152"/>
      <c r="AB199" s="152"/>
      <c r="AC199" s="152"/>
      <c r="AD199" s="152"/>
      <c r="AE199" s="152"/>
      <c r="AF199" s="152"/>
      <c r="AG199" s="152" t="s">
        <v>292</v>
      </c>
      <c r="AH199" s="152"/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  <c r="AY199" s="152"/>
      <c r="AZ199" s="152"/>
      <c r="BA199" s="152"/>
      <c r="BB199" s="152"/>
      <c r="BC199" s="152"/>
      <c r="BD199" s="152"/>
      <c r="BE199" s="152"/>
      <c r="BF199" s="152"/>
      <c r="BG199" s="152"/>
      <c r="BH199" s="152"/>
    </row>
    <row r="200" spans="1:60" outlineLevel="1">
      <c r="A200" s="159"/>
      <c r="B200" s="160"/>
      <c r="C200" s="189" t="s">
        <v>568</v>
      </c>
      <c r="D200" s="162"/>
      <c r="E200" s="163">
        <v>1</v>
      </c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52"/>
      <c r="Z200" s="152"/>
      <c r="AA200" s="152"/>
      <c r="AB200" s="152"/>
      <c r="AC200" s="152"/>
      <c r="AD200" s="152"/>
      <c r="AE200" s="152"/>
      <c r="AF200" s="152"/>
      <c r="AG200" s="152" t="s">
        <v>167</v>
      </c>
      <c r="AH200" s="152">
        <v>0</v>
      </c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</row>
    <row r="201" spans="1:60" outlineLevel="1">
      <c r="A201" s="171">
        <v>79</v>
      </c>
      <c r="B201" s="172" t="s">
        <v>569</v>
      </c>
      <c r="C201" s="188" t="s">
        <v>570</v>
      </c>
      <c r="D201" s="173" t="s">
        <v>159</v>
      </c>
      <c r="E201" s="174">
        <v>1.7729999999999999</v>
      </c>
      <c r="F201" s="175"/>
      <c r="G201" s="176">
        <f>ROUND(E201*F201,2)</f>
        <v>0</v>
      </c>
      <c r="H201" s="175"/>
      <c r="I201" s="176">
        <f>ROUND(E201*H201,2)</f>
        <v>0</v>
      </c>
      <c r="J201" s="175"/>
      <c r="K201" s="176">
        <f>ROUND(E201*J201,2)</f>
        <v>0</v>
      </c>
      <c r="L201" s="176">
        <v>15</v>
      </c>
      <c r="M201" s="176">
        <f>G201*(1+L201/100)</f>
        <v>0</v>
      </c>
      <c r="N201" s="176">
        <v>1.4599999999999999E-3</v>
      </c>
      <c r="O201" s="176">
        <f>ROUND(E201*N201,2)</f>
        <v>0</v>
      </c>
      <c r="P201" s="176">
        <v>0</v>
      </c>
      <c r="Q201" s="176">
        <f>ROUND(E201*P201,2)</f>
        <v>0</v>
      </c>
      <c r="R201" s="176" t="s">
        <v>290</v>
      </c>
      <c r="S201" s="176" t="s">
        <v>161</v>
      </c>
      <c r="T201" s="177" t="s">
        <v>181</v>
      </c>
      <c r="U201" s="161">
        <v>3.03729</v>
      </c>
      <c r="V201" s="161">
        <f>ROUND(E201*U201,2)</f>
        <v>5.39</v>
      </c>
      <c r="W201" s="161"/>
      <c r="X201" s="161" t="s">
        <v>291</v>
      </c>
      <c r="Y201" s="152"/>
      <c r="Z201" s="152"/>
      <c r="AA201" s="152"/>
      <c r="AB201" s="152"/>
      <c r="AC201" s="152"/>
      <c r="AD201" s="152"/>
      <c r="AE201" s="152"/>
      <c r="AF201" s="152"/>
      <c r="AG201" s="152" t="s">
        <v>292</v>
      </c>
      <c r="AH201" s="152"/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outlineLevel="1">
      <c r="A202" s="159"/>
      <c r="B202" s="160"/>
      <c r="C202" s="189" t="s">
        <v>571</v>
      </c>
      <c r="D202" s="162"/>
      <c r="E202" s="163">
        <v>1.7729999999999999</v>
      </c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52"/>
      <c r="Z202" s="152"/>
      <c r="AA202" s="152"/>
      <c r="AB202" s="152"/>
      <c r="AC202" s="152"/>
      <c r="AD202" s="152"/>
      <c r="AE202" s="152"/>
      <c r="AF202" s="152"/>
      <c r="AG202" s="152" t="s">
        <v>167</v>
      </c>
      <c r="AH202" s="152">
        <v>0</v>
      </c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  <c r="AY202" s="152"/>
      <c r="AZ202" s="152"/>
      <c r="BA202" s="152"/>
      <c r="BB202" s="152"/>
      <c r="BC202" s="152"/>
      <c r="BD202" s="152"/>
      <c r="BE202" s="152"/>
      <c r="BF202" s="152"/>
      <c r="BG202" s="152"/>
      <c r="BH202" s="152"/>
    </row>
    <row r="203" spans="1:60" ht="20.399999999999999" outlineLevel="1">
      <c r="A203" s="171">
        <v>80</v>
      </c>
      <c r="B203" s="172" t="s">
        <v>572</v>
      </c>
      <c r="C203" s="188" t="s">
        <v>573</v>
      </c>
      <c r="D203" s="173" t="s">
        <v>159</v>
      </c>
      <c r="E203" s="174">
        <v>1.3794</v>
      </c>
      <c r="F203" s="175"/>
      <c r="G203" s="176">
        <f>ROUND(E203*F203,2)</f>
        <v>0</v>
      </c>
      <c r="H203" s="175"/>
      <c r="I203" s="176">
        <f>ROUND(E203*H203,2)</f>
        <v>0</v>
      </c>
      <c r="J203" s="175"/>
      <c r="K203" s="176">
        <f>ROUND(E203*J203,2)</f>
        <v>0</v>
      </c>
      <c r="L203" s="176">
        <v>15</v>
      </c>
      <c r="M203" s="176">
        <f>G203*(1+L203/100)</f>
        <v>0</v>
      </c>
      <c r="N203" s="176">
        <v>1.4599999999999999E-3</v>
      </c>
      <c r="O203" s="176">
        <f>ROUND(E203*N203,2)</f>
        <v>0</v>
      </c>
      <c r="P203" s="176">
        <v>0</v>
      </c>
      <c r="Q203" s="176">
        <f>ROUND(E203*P203,2)</f>
        <v>0</v>
      </c>
      <c r="R203" s="176"/>
      <c r="S203" s="176" t="s">
        <v>214</v>
      </c>
      <c r="T203" s="177" t="s">
        <v>181</v>
      </c>
      <c r="U203" s="161">
        <v>2.87</v>
      </c>
      <c r="V203" s="161">
        <f>ROUND(E203*U203,2)</f>
        <v>3.96</v>
      </c>
      <c r="W203" s="161"/>
      <c r="X203" s="161" t="s">
        <v>291</v>
      </c>
      <c r="Y203" s="152"/>
      <c r="Z203" s="152"/>
      <c r="AA203" s="152"/>
      <c r="AB203" s="152"/>
      <c r="AC203" s="152"/>
      <c r="AD203" s="152"/>
      <c r="AE203" s="152"/>
      <c r="AF203" s="152"/>
      <c r="AG203" s="152" t="s">
        <v>292</v>
      </c>
      <c r="AH203" s="152"/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</row>
    <row r="204" spans="1:60" outlineLevel="1">
      <c r="A204" s="159"/>
      <c r="B204" s="160"/>
      <c r="C204" s="189" t="s">
        <v>574</v>
      </c>
      <c r="D204" s="162"/>
      <c r="E204" s="163">
        <v>1.3794</v>
      </c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52"/>
      <c r="Z204" s="152"/>
      <c r="AA204" s="152"/>
      <c r="AB204" s="152"/>
      <c r="AC204" s="152"/>
      <c r="AD204" s="152"/>
      <c r="AE204" s="152"/>
      <c r="AF204" s="152"/>
      <c r="AG204" s="152" t="s">
        <v>167</v>
      </c>
      <c r="AH204" s="152">
        <v>0</v>
      </c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ht="20.399999999999999" outlineLevel="1">
      <c r="A205" s="171">
        <v>81</v>
      </c>
      <c r="B205" s="172" t="s">
        <v>575</v>
      </c>
      <c r="C205" s="188" t="s">
        <v>573</v>
      </c>
      <c r="D205" s="173" t="s">
        <v>159</v>
      </c>
      <c r="E205" s="174">
        <v>1.5760000000000001</v>
      </c>
      <c r="F205" s="175"/>
      <c r="G205" s="176">
        <f>ROUND(E205*F205,2)</f>
        <v>0</v>
      </c>
      <c r="H205" s="175"/>
      <c r="I205" s="176">
        <f>ROUND(E205*H205,2)</f>
        <v>0</v>
      </c>
      <c r="J205" s="175"/>
      <c r="K205" s="176">
        <f>ROUND(E205*J205,2)</f>
        <v>0</v>
      </c>
      <c r="L205" s="176">
        <v>15</v>
      </c>
      <c r="M205" s="176">
        <f>G205*(1+L205/100)</f>
        <v>0</v>
      </c>
      <c r="N205" s="176">
        <v>1.4599999999999999E-3</v>
      </c>
      <c r="O205" s="176">
        <f>ROUND(E205*N205,2)</f>
        <v>0</v>
      </c>
      <c r="P205" s="176">
        <v>0</v>
      </c>
      <c r="Q205" s="176">
        <f>ROUND(E205*P205,2)</f>
        <v>0</v>
      </c>
      <c r="R205" s="176"/>
      <c r="S205" s="176" t="s">
        <v>214</v>
      </c>
      <c r="T205" s="177" t="s">
        <v>181</v>
      </c>
      <c r="U205" s="161">
        <v>2.87</v>
      </c>
      <c r="V205" s="161">
        <f>ROUND(E205*U205,2)</f>
        <v>4.5199999999999996</v>
      </c>
      <c r="W205" s="161"/>
      <c r="X205" s="161" t="s">
        <v>291</v>
      </c>
      <c r="Y205" s="152"/>
      <c r="Z205" s="152"/>
      <c r="AA205" s="152"/>
      <c r="AB205" s="152"/>
      <c r="AC205" s="152"/>
      <c r="AD205" s="152"/>
      <c r="AE205" s="152"/>
      <c r="AF205" s="152"/>
      <c r="AG205" s="152" t="s">
        <v>292</v>
      </c>
      <c r="AH205" s="152"/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  <c r="AY205" s="152"/>
      <c r="AZ205" s="152"/>
      <c r="BA205" s="152"/>
      <c r="BB205" s="152"/>
      <c r="BC205" s="152"/>
      <c r="BD205" s="152"/>
      <c r="BE205" s="152"/>
      <c r="BF205" s="152"/>
      <c r="BG205" s="152"/>
      <c r="BH205" s="152"/>
    </row>
    <row r="206" spans="1:60" outlineLevel="1">
      <c r="A206" s="159"/>
      <c r="B206" s="160"/>
      <c r="C206" s="189" t="s">
        <v>576</v>
      </c>
      <c r="D206" s="162"/>
      <c r="E206" s="163">
        <v>1.5760000000000001</v>
      </c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52"/>
      <c r="Z206" s="152"/>
      <c r="AA206" s="152"/>
      <c r="AB206" s="152"/>
      <c r="AC206" s="152"/>
      <c r="AD206" s="152"/>
      <c r="AE206" s="152"/>
      <c r="AF206" s="152"/>
      <c r="AG206" s="152" t="s">
        <v>167</v>
      </c>
      <c r="AH206" s="152">
        <v>0</v>
      </c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>
      <c r="A207" s="165" t="s">
        <v>155</v>
      </c>
      <c r="B207" s="166" t="s">
        <v>112</v>
      </c>
      <c r="C207" s="187" t="s">
        <v>113</v>
      </c>
      <c r="D207" s="167"/>
      <c r="E207" s="168"/>
      <c r="F207" s="169"/>
      <c r="G207" s="169">
        <f>SUMIF(AG208:AG230,"&lt;&gt;NOR",G208:G230)</f>
        <v>0</v>
      </c>
      <c r="H207" s="169"/>
      <c r="I207" s="169">
        <f>SUM(I208:I230)</f>
        <v>0</v>
      </c>
      <c r="J207" s="169"/>
      <c r="K207" s="169">
        <f>SUM(K208:K230)</f>
        <v>0</v>
      </c>
      <c r="L207" s="169"/>
      <c r="M207" s="169">
        <f>SUM(M208:M230)</f>
        <v>0</v>
      </c>
      <c r="N207" s="169"/>
      <c r="O207" s="169">
        <f>SUM(O208:O230)</f>
        <v>0.09</v>
      </c>
      <c r="P207" s="169"/>
      <c r="Q207" s="169">
        <f>SUM(Q208:Q230)</f>
        <v>0</v>
      </c>
      <c r="R207" s="169"/>
      <c r="S207" s="169"/>
      <c r="T207" s="170"/>
      <c r="U207" s="164"/>
      <c r="V207" s="164">
        <f>SUM(V208:V230)</f>
        <v>16.62</v>
      </c>
      <c r="W207" s="164"/>
      <c r="X207" s="164"/>
      <c r="AG207" t="s">
        <v>156</v>
      </c>
    </row>
    <row r="208" spans="1:60" ht="20.399999999999999" outlineLevel="1">
      <c r="A208" s="171">
        <v>82</v>
      </c>
      <c r="B208" s="172" t="s">
        <v>277</v>
      </c>
      <c r="C208" s="188" t="s">
        <v>278</v>
      </c>
      <c r="D208" s="173" t="s">
        <v>159</v>
      </c>
      <c r="E208" s="174">
        <v>3.61</v>
      </c>
      <c r="F208" s="175"/>
      <c r="G208" s="176">
        <f>ROUND(E208*F208,2)</f>
        <v>0</v>
      </c>
      <c r="H208" s="175"/>
      <c r="I208" s="176">
        <f>ROUND(E208*H208,2)</f>
        <v>0</v>
      </c>
      <c r="J208" s="175"/>
      <c r="K208" s="176">
        <f>ROUND(E208*J208,2)</f>
        <v>0</v>
      </c>
      <c r="L208" s="176">
        <v>15</v>
      </c>
      <c r="M208" s="176">
        <f>G208*(1+L208/100)</f>
        <v>0</v>
      </c>
      <c r="N208" s="176">
        <v>0</v>
      </c>
      <c r="O208" s="176">
        <f>ROUND(E208*N208,2)</f>
        <v>0</v>
      </c>
      <c r="P208" s="176">
        <v>0</v>
      </c>
      <c r="Q208" s="176">
        <f>ROUND(E208*P208,2)</f>
        <v>0</v>
      </c>
      <c r="R208" s="176" t="s">
        <v>279</v>
      </c>
      <c r="S208" s="176" t="s">
        <v>161</v>
      </c>
      <c r="T208" s="177" t="s">
        <v>161</v>
      </c>
      <c r="U208" s="161">
        <v>1.6E-2</v>
      </c>
      <c r="V208" s="161">
        <f>ROUND(E208*U208,2)</f>
        <v>0.06</v>
      </c>
      <c r="W208" s="161"/>
      <c r="X208" s="161" t="s">
        <v>162</v>
      </c>
      <c r="Y208" s="152"/>
      <c r="Z208" s="152"/>
      <c r="AA208" s="152"/>
      <c r="AB208" s="152"/>
      <c r="AC208" s="152"/>
      <c r="AD208" s="152"/>
      <c r="AE208" s="152"/>
      <c r="AF208" s="152"/>
      <c r="AG208" s="152" t="s">
        <v>163</v>
      </c>
      <c r="AH208" s="152"/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outlineLevel="1">
      <c r="A209" s="159"/>
      <c r="B209" s="160"/>
      <c r="C209" s="189" t="s">
        <v>577</v>
      </c>
      <c r="D209" s="162"/>
      <c r="E209" s="163">
        <v>1.08</v>
      </c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52"/>
      <c r="Z209" s="152"/>
      <c r="AA209" s="152"/>
      <c r="AB209" s="152"/>
      <c r="AC209" s="152"/>
      <c r="AD209" s="152"/>
      <c r="AE209" s="152"/>
      <c r="AF209" s="152"/>
      <c r="AG209" s="152" t="s">
        <v>167</v>
      </c>
      <c r="AH209" s="152">
        <v>0</v>
      </c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52"/>
      <c r="BB209" s="152"/>
      <c r="BC209" s="152"/>
      <c r="BD209" s="152"/>
      <c r="BE209" s="152"/>
      <c r="BF209" s="152"/>
      <c r="BG209" s="152"/>
      <c r="BH209" s="152"/>
    </row>
    <row r="210" spans="1:60" outlineLevel="1">
      <c r="A210" s="159"/>
      <c r="B210" s="160"/>
      <c r="C210" s="189" t="s">
        <v>486</v>
      </c>
      <c r="D210" s="162"/>
      <c r="E210" s="163">
        <v>2.5299999999999998</v>
      </c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52"/>
      <c r="Z210" s="152"/>
      <c r="AA210" s="152"/>
      <c r="AB210" s="152"/>
      <c r="AC210" s="152"/>
      <c r="AD210" s="152"/>
      <c r="AE210" s="152"/>
      <c r="AF210" s="152"/>
      <c r="AG210" s="152" t="s">
        <v>167</v>
      </c>
      <c r="AH210" s="152">
        <v>0</v>
      </c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outlineLevel="1">
      <c r="A211" s="171">
        <v>83</v>
      </c>
      <c r="B211" s="172" t="s">
        <v>281</v>
      </c>
      <c r="C211" s="188" t="s">
        <v>282</v>
      </c>
      <c r="D211" s="173" t="s">
        <v>159</v>
      </c>
      <c r="E211" s="174">
        <v>3.61</v>
      </c>
      <c r="F211" s="175"/>
      <c r="G211" s="176">
        <f>ROUND(E211*F211,2)</f>
        <v>0</v>
      </c>
      <c r="H211" s="175"/>
      <c r="I211" s="176">
        <f>ROUND(E211*H211,2)</f>
        <v>0</v>
      </c>
      <c r="J211" s="175"/>
      <c r="K211" s="176">
        <f>ROUND(E211*J211,2)</f>
        <v>0</v>
      </c>
      <c r="L211" s="176">
        <v>15</v>
      </c>
      <c r="M211" s="176">
        <f>G211*(1+L211/100)</f>
        <v>0</v>
      </c>
      <c r="N211" s="176">
        <v>1.1E-4</v>
      </c>
      <c r="O211" s="176">
        <f>ROUND(E211*N211,2)</f>
        <v>0</v>
      </c>
      <c r="P211" s="176">
        <v>0</v>
      </c>
      <c r="Q211" s="176">
        <f>ROUND(E211*P211,2)</f>
        <v>0</v>
      </c>
      <c r="R211" s="176" t="s">
        <v>279</v>
      </c>
      <c r="S211" s="176" t="s">
        <v>161</v>
      </c>
      <c r="T211" s="177" t="s">
        <v>161</v>
      </c>
      <c r="U211" s="161">
        <v>0.05</v>
      </c>
      <c r="V211" s="161">
        <f>ROUND(E211*U211,2)</f>
        <v>0.18</v>
      </c>
      <c r="W211" s="161"/>
      <c r="X211" s="161" t="s">
        <v>162</v>
      </c>
      <c r="Y211" s="152"/>
      <c r="Z211" s="152"/>
      <c r="AA211" s="152"/>
      <c r="AB211" s="152"/>
      <c r="AC211" s="152"/>
      <c r="AD211" s="152"/>
      <c r="AE211" s="152"/>
      <c r="AF211" s="152"/>
      <c r="AG211" s="152" t="s">
        <v>163</v>
      </c>
      <c r="AH211" s="152"/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  <c r="AY211" s="152"/>
      <c r="AZ211" s="152"/>
      <c r="BA211" s="152"/>
      <c r="BB211" s="152"/>
      <c r="BC211" s="152"/>
      <c r="BD211" s="152"/>
      <c r="BE211" s="152"/>
      <c r="BF211" s="152"/>
      <c r="BG211" s="152"/>
      <c r="BH211" s="152"/>
    </row>
    <row r="212" spans="1:60" outlineLevel="1">
      <c r="A212" s="159"/>
      <c r="B212" s="160"/>
      <c r="C212" s="189" t="s">
        <v>577</v>
      </c>
      <c r="D212" s="162"/>
      <c r="E212" s="163">
        <v>1.08</v>
      </c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52"/>
      <c r="Z212" s="152"/>
      <c r="AA212" s="152"/>
      <c r="AB212" s="152"/>
      <c r="AC212" s="152"/>
      <c r="AD212" s="152"/>
      <c r="AE212" s="152"/>
      <c r="AF212" s="152"/>
      <c r="AG212" s="152" t="s">
        <v>167</v>
      </c>
      <c r="AH212" s="152">
        <v>0</v>
      </c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  <c r="AY212" s="152"/>
      <c r="AZ212" s="152"/>
      <c r="BA212" s="152"/>
      <c r="BB212" s="152"/>
      <c r="BC212" s="152"/>
      <c r="BD212" s="152"/>
      <c r="BE212" s="152"/>
      <c r="BF212" s="152"/>
      <c r="BG212" s="152"/>
      <c r="BH212" s="152"/>
    </row>
    <row r="213" spans="1:60" outlineLevel="1">
      <c r="A213" s="159"/>
      <c r="B213" s="160"/>
      <c r="C213" s="189" t="s">
        <v>486</v>
      </c>
      <c r="D213" s="162"/>
      <c r="E213" s="163">
        <v>2.5299999999999998</v>
      </c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52"/>
      <c r="Z213" s="152"/>
      <c r="AA213" s="152"/>
      <c r="AB213" s="152"/>
      <c r="AC213" s="152"/>
      <c r="AD213" s="152"/>
      <c r="AE213" s="152"/>
      <c r="AF213" s="152"/>
      <c r="AG213" s="152" t="s">
        <v>167</v>
      </c>
      <c r="AH213" s="152">
        <v>0</v>
      </c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  <c r="AY213" s="152"/>
      <c r="AZ213" s="152"/>
      <c r="BA213" s="152"/>
      <c r="BB213" s="152"/>
      <c r="BC213" s="152"/>
      <c r="BD213" s="152"/>
      <c r="BE213" s="152"/>
      <c r="BF213" s="152"/>
      <c r="BG213" s="152"/>
      <c r="BH213" s="152"/>
    </row>
    <row r="214" spans="1:60" ht="20.399999999999999" outlineLevel="1">
      <c r="A214" s="171">
        <v>84</v>
      </c>
      <c r="B214" s="172" t="s">
        <v>578</v>
      </c>
      <c r="C214" s="188" t="s">
        <v>579</v>
      </c>
      <c r="D214" s="173" t="s">
        <v>195</v>
      </c>
      <c r="E214" s="174">
        <v>4.5199999999999996</v>
      </c>
      <c r="F214" s="175"/>
      <c r="G214" s="176">
        <f>ROUND(E214*F214,2)</f>
        <v>0</v>
      </c>
      <c r="H214" s="175"/>
      <c r="I214" s="176">
        <f>ROUND(E214*H214,2)</f>
        <v>0</v>
      </c>
      <c r="J214" s="175"/>
      <c r="K214" s="176">
        <f>ROUND(E214*J214,2)</f>
        <v>0</v>
      </c>
      <c r="L214" s="176">
        <v>15</v>
      </c>
      <c r="M214" s="176">
        <f>G214*(1+L214/100)</f>
        <v>0</v>
      </c>
      <c r="N214" s="176">
        <v>3.2000000000000003E-4</v>
      </c>
      <c r="O214" s="176">
        <f>ROUND(E214*N214,2)</f>
        <v>0</v>
      </c>
      <c r="P214" s="176">
        <v>0</v>
      </c>
      <c r="Q214" s="176">
        <f>ROUND(E214*P214,2)</f>
        <v>0</v>
      </c>
      <c r="R214" s="176" t="s">
        <v>279</v>
      </c>
      <c r="S214" s="176" t="s">
        <v>161</v>
      </c>
      <c r="T214" s="177" t="s">
        <v>161</v>
      </c>
      <c r="U214" s="161">
        <v>0.23599999999999999</v>
      </c>
      <c r="V214" s="161">
        <f>ROUND(E214*U214,2)</f>
        <v>1.07</v>
      </c>
      <c r="W214" s="161"/>
      <c r="X214" s="161" t="s">
        <v>162</v>
      </c>
      <c r="Y214" s="152"/>
      <c r="Z214" s="152"/>
      <c r="AA214" s="152"/>
      <c r="AB214" s="152"/>
      <c r="AC214" s="152"/>
      <c r="AD214" s="152"/>
      <c r="AE214" s="152"/>
      <c r="AF214" s="152"/>
      <c r="AG214" s="152" t="s">
        <v>163</v>
      </c>
      <c r="AH214" s="152"/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52"/>
      <c r="BB214" s="152"/>
      <c r="BC214" s="152"/>
      <c r="BD214" s="152"/>
      <c r="BE214" s="152"/>
      <c r="BF214" s="152"/>
      <c r="BG214" s="152"/>
      <c r="BH214" s="152"/>
    </row>
    <row r="215" spans="1:60" outlineLevel="1">
      <c r="A215" s="159"/>
      <c r="B215" s="160"/>
      <c r="C215" s="189" t="s">
        <v>580</v>
      </c>
      <c r="D215" s="162"/>
      <c r="E215" s="163">
        <v>4.5199999999999996</v>
      </c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52"/>
      <c r="Z215" s="152"/>
      <c r="AA215" s="152"/>
      <c r="AB215" s="152"/>
      <c r="AC215" s="152"/>
      <c r="AD215" s="152"/>
      <c r="AE215" s="152"/>
      <c r="AF215" s="152"/>
      <c r="AG215" s="152" t="s">
        <v>167</v>
      </c>
      <c r="AH215" s="152">
        <v>0</v>
      </c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152"/>
      <c r="BH215" s="152"/>
    </row>
    <row r="216" spans="1:60" ht="30.6" outlineLevel="1">
      <c r="A216" s="171">
        <v>85</v>
      </c>
      <c r="B216" s="172" t="s">
        <v>283</v>
      </c>
      <c r="C216" s="188" t="s">
        <v>284</v>
      </c>
      <c r="D216" s="173" t="s">
        <v>195</v>
      </c>
      <c r="E216" s="174">
        <v>2.4</v>
      </c>
      <c r="F216" s="175"/>
      <c r="G216" s="176">
        <f>ROUND(E216*F216,2)</f>
        <v>0</v>
      </c>
      <c r="H216" s="175"/>
      <c r="I216" s="176">
        <f>ROUND(E216*H216,2)</f>
        <v>0</v>
      </c>
      <c r="J216" s="175"/>
      <c r="K216" s="176">
        <f>ROUND(E216*J216,2)</f>
        <v>0</v>
      </c>
      <c r="L216" s="176">
        <v>15</v>
      </c>
      <c r="M216" s="176">
        <f>G216*(1+L216/100)</f>
        <v>0</v>
      </c>
      <c r="N216" s="176">
        <v>1.4999999999999999E-4</v>
      </c>
      <c r="O216" s="176">
        <f>ROUND(E216*N216,2)</f>
        <v>0</v>
      </c>
      <c r="P216" s="176">
        <v>0</v>
      </c>
      <c r="Q216" s="176">
        <f>ROUND(E216*P216,2)</f>
        <v>0</v>
      </c>
      <c r="R216" s="176" t="s">
        <v>279</v>
      </c>
      <c r="S216" s="176" t="s">
        <v>161</v>
      </c>
      <c r="T216" s="177" t="s">
        <v>161</v>
      </c>
      <c r="U216" s="161">
        <v>0.15</v>
      </c>
      <c r="V216" s="161">
        <f>ROUND(E216*U216,2)</f>
        <v>0.36</v>
      </c>
      <c r="W216" s="161"/>
      <c r="X216" s="161" t="s">
        <v>162</v>
      </c>
      <c r="Y216" s="152"/>
      <c r="Z216" s="152"/>
      <c r="AA216" s="152"/>
      <c r="AB216" s="152"/>
      <c r="AC216" s="152"/>
      <c r="AD216" s="152"/>
      <c r="AE216" s="152"/>
      <c r="AF216" s="152"/>
      <c r="AG216" s="152" t="s">
        <v>163</v>
      </c>
      <c r="AH216" s="152"/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  <c r="BD216" s="152"/>
      <c r="BE216" s="152"/>
      <c r="BF216" s="152"/>
      <c r="BG216" s="152"/>
      <c r="BH216" s="152"/>
    </row>
    <row r="217" spans="1:60" outlineLevel="1">
      <c r="A217" s="159"/>
      <c r="B217" s="160"/>
      <c r="C217" s="189" t="s">
        <v>581</v>
      </c>
      <c r="D217" s="162"/>
      <c r="E217" s="163">
        <v>2.4</v>
      </c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52"/>
      <c r="Z217" s="152"/>
      <c r="AA217" s="152"/>
      <c r="AB217" s="152"/>
      <c r="AC217" s="152"/>
      <c r="AD217" s="152"/>
      <c r="AE217" s="152"/>
      <c r="AF217" s="152"/>
      <c r="AG217" s="152" t="s">
        <v>167</v>
      </c>
      <c r="AH217" s="152">
        <v>0</v>
      </c>
      <c r="AI217" s="152"/>
      <c r="AJ217" s="152"/>
      <c r="AK217" s="152"/>
      <c r="AL217" s="152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152"/>
      <c r="AX217" s="152"/>
      <c r="AY217" s="152"/>
      <c r="AZ217" s="152"/>
      <c r="BA217" s="152"/>
      <c r="BB217" s="152"/>
      <c r="BC217" s="152"/>
      <c r="BD217" s="152"/>
      <c r="BE217" s="152"/>
      <c r="BF217" s="152"/>
      <c r="BG217" s="152"/>
      <c r="BH217" s="152"/>
    </row>
    <row r="218" spans="1:60" ht="20.399999999999999" outlineLevel="1">
      <c r="A218" s="171">
        <v>86</v>
      </c>
      <c r="B218" s="172" t="s">
        <v>286</v>
      </c>
      <c r="C218" s="188" t="s">
        <v>287</v>
      </c>
      <c r="D218" s="173" t="s">
        <v>159</v>
      </c>
      <c r="E218" s="174">
        <v>3.61</v>
      </c>
      <c r="F218" s="175"/>
      <c r="G218" s="176">
        <f>ROUND(E218*F218,2)</f>
        <v>0</v>
      </c>
      <c r="H218" s="175"/>
      <c r="I218" s="176">
        <f>ROUND(E218*H218,2)</f>
        <v>0</v>
      </c>
      <c r="J218" s="175"/>
      <c r="K218" s="176">
        <f>ROUND(E218*J218,2)</f>
        <v>0</v>
      </c>
      <c r="L218" s="176">
        <v>15</v>
      </c>
      <c r="M218" s="176">
        <f>G218*(1+L218/100)</f>
        <v>0</v>
      </c>
      <c r="N218" s="176">
        <v>0</v>
      </c>
      <c r="O218" s="176">
        <f>ROUND(E218*N218,2)</f>
        <v>0</v>
      </c>
      <c r="P218" s="176">
        <v>0</v>
      </c>
      <c r="Q218" s="176">
        <f>ROUND(E218*P218,2)</f>
        <v>0</v>
      </c>
      <c r="R218" s="176" t="s">
        <v>279</v>
      </c>
      <c r="S218" s="176" t="s">
        <v>161</v>
      </c>
      <c r="T218" s="177" t="s">
        <v>161</v>
      </c>
      <c r="U218" s="161">
        <v>0.03</v>
      </c>
      <c r="V218" s="161">
        <f>ROUND(E218*U218,2)</f>
        <v>0.11</v>
      </c>
      <c r="W218" s="161"/>
      <c r="X218" s="161" t="s">
        <v>162</v>
      </c>
      <c r="Y218" s="152"/>
      <c r="Z218" s="152"/>
      <c r="AA218" s="152"/>
      <c r="AB218" s="152"/>
      <c r="AC218" s="152"/>
      <c r="AD218" s="152"/>
      <c r="AE218" s="152"/>
      <c r="AF218" s="152"/>
      <c r="AG218" s="152" t="s">
        <v>163</v>
      </c>
      <c r="AH218" s="152"/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outlineLevel="1">
      <c r="A219" s="159"/>
      <c r="B219" s="160"/>
      <c r="C219" s="189" t="s">
        <v>577</v>
      </c>
      <c r="D219" s="162"/>
      <c r="E219" s="163">
        <v>1.08</v>
      </c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52"/>
      <c r="Z219" s="152"/>
      <c r="AA219" s="152"/>
      <c r="AB219" s="152"/>
      <c r="AC219" s="152"/>
      <c r="AD219" s="152"/>
      <c r="AE219" s="152"/>
      <c r="AF219" s="152"/>
      <c r="AG219" s="152" t="s">
        <v>167</v>
      </c>
      <c r="AH219" s="152">
        <v>0</v>
      </c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2"/>
      <c r="BH219" s="152"/>
    </row>
    <row r="220" spans="1:60" outlineLevel="1">
      <c r="A220" s="159"/>
      <c r="B220" s="160"/>
      <c r="C220" s="189" t="s">
        <v>486</v>
      </c>
      <c r="D220" s="162"/>
      <c r="E220" s="163">
        <v>2.5299999999999998</v>
      </c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52"/>
      <c r="Z220" s="152"/>
      <c r="AA220" s="152"/>
      <c r="AB220" s="152"/>
      <c r="AC220" s="152"/>
      <c r="AD220" s="152"/>
      <c r="AE220" s="152"/>
      <c r="AF220" s="152"/>
      <c r="AG220" s="152" t="s">
        <v>167</v>
      </c>
      <c r="AH220" s="152">
        <v>0</v>
      </c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ht="20.399999999999999" outlineLevel="1">
      <c r="A221" s="171">
        <v>87</v>
      </c>
      <c r="B221" s="172" t="s">
        <v>582</v>
      </c>
      <c r="C221" s="188" t="s">
        <v>583</v>
      </c>
      <c r="D221" s="173" t="s">
        <v>159</v>
      </c>
      <c r="E221" s="174">
        <v>1.08</v>
      </c>
      <c r="F221" s="175"/>
      <c r="G221" s="176">
        <f>ROUND(E221*F221,2)</f>
        <v>0</v>
      </c>
      <c r="H221" s="175"/>
      <c r="I221" s="176">
        <f>ROUND(E221*H221,2)</f>
        <v>0</v>
      </c>
      <c r="J221" s="175"/>
      <c r="K221" s="176">
        <f>ROUND(E221*J221,2)</f>
        <v>0</v>
      </c>
      <c r="L221" s="176">
        <v>15</v>
      </c>
      <c r="M221" s="176">
        <f>G221*(1+L221/100)</f>
        <v>0</v>
      </c>
      <c r="N221" s="176">
        <v>0</v>
      </c>
      <c r="O221" s="176">
        <f>ROUND(E221*N221,2)</f>
        <v>0</v>
      </c>
      <c r="P221" s="176">
        <v>0</v>
      </c>
      <c r="Q221" s="176">
        <f>ROUND(E221*P221,2)</f>
        <v>0</v>
      </c>
      <c r="R221" s="176" t="s">
        <v>279</v>
      </c>
      <c r="S221" s="176" t="s">
        <v>161</v>
      </c>
      <c r="T221" s="177" t="s">
        <v>161</v>
      </c>
      <c r="U221" s="161">
        <v>0.16600000000000001</v>
      </c>
      <c r="V221" s="161">
        <f>ROUND(E221*U221,2)</f>
        <v>0.18</v>
      </c>
      <c r="W221" s="161"/>
      <c r="X221" s="161" t="s">
        <v>162</v>
      </c>
      <c r="Y221" s="152"/>
      <c r="Z221" s="152"/>
      <c r="AA221" s="152"/>
      <c r="AB221" s="152"/>
      <c r="AC221" s="152"/>
      <c r="AD221" s="152"/>
      <c r="AE221" s="152"/>
      <c r="AF221" s="152"/>
      <c r="AG221" s="152" t="s">
        <v>163</v>
      </c>
      <c r="AH221" s="152"/>
      <c r="AI221" s="152"/>
      <c r="AJ221" s="152"/>
      <c r="AK221" s="152"/>
      <c r="AL221" s="152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152"/>
      <c r="AX221" s="152"/>
      <c r="AY221" s="152"/>
      <c r="AZ221" s="152"/>
      <c r="BA221" s="152"/>
      <c r="BB221" s="152"/>
      <c r="BC221" s="152"/>
      <c r="BD221" s="152"/>
      <c r="BE221" s="152"/>
      <c r="BF221" s="152"/>
      <c r="BG221" s="152"/>
      <c r="BH221" s="152"/>
    </row>
    <row r="222" spans="1:60" outlineLevel="1">
      <c r="A222" s="159"/>
      <c r="B222" s="160"/>
      <c r="C222" s="189" t="s">
        <v>577</v>
      </c>
      <c r="D222" s="162"/>
      <c r="E222" s="163">
        <v>1.08</v>
      </c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52"/>
      <c r="Z222" s="152"/>
      <c r="AA222" s="152"/>
      <c r="AB222" s="152"/>
      <c r="AC222" s="152"/>
      <c r="AD222" s="152"/>
      <c r="AE222" s="152"/>
      <c r="AF222" s="152"/>
      <c r="AG222" s="152" t="s">
        <v>167</v>
      </c>
      <c r="AH222" s="152">
        <v>0</v>
      </c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  <c r="AY222" s="152"/>
      <c r="AZ222" s="152"/>
      <c r="BA222" s="152"/>
      <c r="BB222" s="152"/>
      <c r="BC222" s="152"/>
      <c r="BD222" s="152"/>
      <c r="BE222" s="152"/>
      <c r="BF222" s="152"/>
      <c r="BG222" s="152"/>
      <c r="BH222" s="152"/>
    </row>
    <row r="223" spans="1:60" ht="20.399999999999999" outlineLevel="1">
      <c r="A223" s="171">
        <v>88</v>
      </c>
      <c r="B223" s="172" t="s">
        <v>584</v>
      </c>
      <c r="C223" s="188" t="s">
        <v>585</v>
      </c>
      <c r="D223" s="173" t="s">
        <v>159</v>
      </c>
      <c r="E223" s="174">
        <v>2.5299999999999998</v>
      </c>
      <c r="F223" s="175"/>
      <c r="G223" s="176">
        <f>ROUND(E223*F223,2)</f>
        <v>0</v>
      </c>
      <c r="H223" s="175"/>
      <c r="I223" s="176">
        <f>ROUND(E223*H223,2)</f>
        <v>0</v>
      </c>
      <c r="J223" s="175"/>
      <c r="K223" s="176">
        <f>ROUND(E223*J223,2)</f>
        <v>0</v>
      </c>
      <c r="L223" s="176">
        <v>15</v>
      </c>
      <c r="M223" s="176">
        <f>G223*(1+L223/100)</f>
        <v>0</v>
      </c>
      <c r="N223" s="176">
        <v>2.1649999999999999E-2</v>
      </c>
      <c r="O223" s="176">
        <f>ROUND(E223*N223,2)</f>
        <v>0.05</v>
      </c>
      <c r="P223" s="176">
        <v>0</v>
      </c>
      <c r="Q223" s="176">
        <f>ROUND(E223*P223,2)</f>
        <v>0</v>
      </c>
      <c r="R223" s="176" t="s">
        <v>290</v>
      </c>
      <c r="S223" s="176" t="s">
        <v>161</v>
      </c>
      <c r="T223" s="177" t="s">
        <v>161</v>
      </c>
      <c r="U223" s="161">
        <v>2.6397599999999999</v>
      </c>
      <c r="V223" s="161">
        <f>ROUND(E223*U223,2)</f>
        <v>6.68</v>
      </c>
      <c r="W223" s="161"/>
      <c r="X223" s="161" t="s">
        <v>291</v>
      </c>
      <c r="Y223" s="152"/>
      <c r="Z223" s="152"/>
      <c r="AA223" s="152"/>
      <c r="AB223" s="152"/>
      <c r="AC223" s="152"/>
      <c r="AD223" s="152"/>
      <c r="AE223" s="152"/>
      <c r="AF223" s="152"/>
      <c r="AG223" s="152" t="s">
        <v>292</v>
      </c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outlineLevel="1">
      <c r="A224" s="159"/>
      <c r="B224" s="160"/>
      <c r="C224" s="189" t="s">
        <v>486</v>
      </c>
      <c r="D224" s="162"/>
      <c r="E224" s="163">
        <v>2.5299999999999998</v>
      </c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52"/>
      <c r="Z224" s="152"/>
      <c r="AA224" s="152"/>
      <c r="AB224" s="152"/>
      <c r="AC224" s="152"/>
      <c r="AD224" s="152"/>
      <c r="AE224" s="152"/>
      <c r="AF224" s="152"/>
      <c r="AG224" s="152" t="s">
        <v>167</v>
      </c>
      <c r="AH224" s="152">
        <v>0</v>
      </c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</row>
    <row r="225" spans="1:60" ht="20.399999999999999" outlineLevel="1">
      <c r="A225" s="171">
        <v>89</v>
      </c>
      <c r="B225" s="172" t="s">
        <v>586</v>
      </c>
      <c r="C225" s="188" t="s">
        <v>587</v>
      </c>
      <c r="D225" s="173" t="s">
        <v>159</v>
      </c>
      <c r="E225" s="174">
        <v>1.08</v>
      </c>
      <c r="F225" s="175"/>
      <c r="G225" s="176">
        <f>ROUND(E225*F225,2)</f>
        <v>0</v>
      </c>
      <c r="H225" s="175"/>
      <c r="I225" s="176">
        <f>ROUND(E225*H225,2)</f>
        <v>0</v>
      </c>
      <c r="J225" s="175"/>
      <c r="K225" s="176">
        <f>ROUND(E225*J225,2)</f>
        <v>0</v>
      </c>
      <c r="L225" s="176">
        <v>15</v>
      </c>
      <c r="M225" s="176">
        <f>G225*(1+L225/100)</f>
        <v>0</v>
      </c>
      <c r="N225" s="176">
        <v>2.581E-2</v>
      </c>
      <c r="O225" s="176">
        <f>ROUND(E225*N225,2)</f>
        <v>0.03</v>
      </c>
      <c r="P225" s="176">
        <v>0</v>
      </c>
      <c r="Q225" s="176">
        <f>ROUND(E225*P225,2)</f>
        <v>0</v>
      </c>
      <c r="R225" s="176" t="s">
        <v>290</v>
      </c>
      <c r="S225" s="176" t="s">
        <v>161</v>
      </c>
      <c r="T225" s="177" t="s">
        <v>161</v>
      </c>
      <c r="U225" s="161">
        <v>7.37608</v>
      </c>
      <c r="V225" s="161">
        <f>ROUND(E225*U225,2)</f>
        <v>7.97</v>
      </c>
      <c r="W225" s="161"/>
      <c r="X225" s="161" t="s">
        <v>291</v>
      </c>
      <c r="Y225" s="152"/>
      <c r="Z225" s="152"/>
      <c r="AA225" s="152"/>
      <c r="AB225" s="152"/>
      <c r="AC225" s="152"/>
      <c r="AD225" s="152"/>
      <c r="AE225" s="152"/>
      <c r="AF225" s="152"/>
      <c r="AG225" s="152" t="s">
        <v>292</v>
      </c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</row>
    <row r="226" spans="1:60" outlineLevel="1">
      <c r="A226" s="159"/>
      <c r="B226" s="160"/>
      <c r="C226" s="189" t="s">
        <v>588</v>
      </c>
      <c r="D226" s="162"/>
      <c r="E226" s="163">
        <v>1.08</v>
      </c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52"/>
      <c r="Z226" s="152"/>
      <c r="AA226" s="152"/>
      <c r="AB226" s="152"/>
      <c r="AC226" s="152"/>
      <c r="AD226" s="152"/>
      <c r="AE226" s="152"/>
      <c r="AF226" s="152"/>
      <c r="AG226" s="152" t="s">
        <v>167</v>
      </c>
      <c r="AH226" s="152">
        <v>0</v>
      </c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  <c r="AY226" s="152"/>
      <c r="AZ226" s="152"/>
      <c r="BA226" s="152"/>
      <c r="BB226" s="152"/>
      <c r="BC226" s="152"/>
      <c r="BD226" s="152"/>
      <c r="BE226" s="152"/>
      <c r="BF226" s="152"/>
      <c r="BG226" s="152"/>
      <c r="BH226" s="152"/>
    </row>
    <row r="227" spans="1:60" outlineLevel="1">
      <c r="A227" s="171">
        <v>90</v>
      </c>
      <c r="B227" s="172" t="s">
        <v>589</v>
      </c>
      <c r="C227" s="188" t="s">
        <v>590</v>
      </c>
      <c r="D227" s="173" t="s">
        <v>159</v>
      </c>
      <c r="E227" s="174">
        <v>0.50624000000000002</v>
      </c>
      <c r="F227" s="175"/>
      <c r="G227" s="176">
        <f>ROUND(E227*F227,2)</f>
        <v>0</v>
      </c>
      <c r="H227" s="175"/>
      <c r="I227" s="176">
        <f>ROUND(E227*H227,2)</f>
        <v>0</v>
      </c>
      <c r="J227" s="175"/>
      <c r="K227" s="176">
        <f>ROUND(E227*J227,2)</f>
        <v>0</v>
      </c>
      <c r="L227" s="176">
        <v>15</v>
      </c>
      <c r="M227" s="176">
        <f>G227*(1+L227/100)</f>
        <v>0</v>
      </c>
      <c r="N227" s="176">
        <v>1.4200000000000001E-2</v>
      </c>
      <c r="O227" s="176">
        <f>ROUND(E227*N227,2)</f>
        <v>0.01</v>
      </c>
      <c r="P227" s="176">
        <v>0</v>
      </c>
      <c r="Q227" s="176">
        <f>ROUND(E227*P227,2)</f>
        <v>0</v>
      </c>
      <c r="R227" s="176" t="s">
        <v>249</v>
      </c>
      <c r="S227" s="176" t="s">
        <v>161</v>
      </c>
      <c r="T227" s="177" t="s">
        <v>161</v>
      </c>
      <c r="U227" s="161">
        <v>0</v>
      </c>
      <c r="V227" s="161">
        <f>ROUND(E227*U227,2)</f>
        <v>0</v>
      </c>
      <c r="W227" s="161"/>
      <c r="X227" s="161" t="s">
        <v>220</v>
      </c>
      <c r="Y227" s="152"/>
      <c r="Z227" s="152"/>
      <c r="AA227" s="152"/>
      <c r="AB227" s="152"/>
      <c r="AC227" s="152"/>
      <c r="AD227" s="152"/>
      <c r="AE227" s="152"/>
      <c r="AF227" s="152"/>
      <c r="AG227" s="152" t="s">
        <v>250</v>
      </c>
      <c r="AH227" s="152"/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  <c r="AY227" s="152"/>
      <c r="AZ227" s="152"/>
      <c r="BA227" s="152"/>
      <c r="BB227" s="152"/>
      <c r="BC227" s="152"/>
      <c r="BD227" s="152"/>
      <c r="BE227" s="152"/>
      <c r="BF227" s="152"/>
      <c r="BG227" s="152"/>
      <c r="BH227" s="152"/>
    </row>
    <row r="228" spans="1:60" outlineLevel="1">
      <c r="A228" s="159"/>
      <c r="B228" s="160"/>
      <c r="C228" s="189" t="s">
        <v>591</v>
      </c>
      <c r="D228" s="162"/>
      <c r="E228" s="163">
        <v>0.50624000000000002</v>
      </c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52"/>
      <c r="Z228" s="152"/>
      <c r="AA228" s="152"/>
      <c r="AB228" s="152"/>
      <c r="AC228" s="152"/>
      <c r="AD228" s="152"/>
      <c r="AE228" s="152"/>
      <c r="AF228" s="152"/>
      <c r="AG228" s="152" t="s">
        <v>167</v>
      </c>
      <c r="AH228" s="152">
        <v>0</v>
      </c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</row>
    <row r="229" spans="1:60" outlineLevel="1">
      <c r="A229" s="171">
        <v>91</v>
      </c>
      <c r="B229" s="172" t="s">
        <v>294</v>
      </c>
      <c r="C229" s="188" t="s">
        <v>295</v>
      </c>
      <c r="D229" s="173" t="s">
        <v>199</v>
      </c>
      <c r="E229" s="174">
        <v>9.3900000000000008E-3</v>
      </c>
      <c r="F229" s="175"/>
      <c r="G229" s="176">
        <f>ROUND(E229*F229,2)</f>
        <v>0</v>
      </c>
      <c r="H229" s="175"/>
      <c r="I229" s="176">
        <f>ROUND(E229*H229,2)</f>
        <v>0</v>
      </c>
      <c r="J229" s="175"/>
      <c r="K229" s="176">
        <f>ROUND(E229*J229,2)</f>
        <v>0</v>
      </c>
      <c r="L229" s="176">
        <v>15</v>
      </c>
      <c r="M229" s="176">
        <f>G229*(1+L229/100)</f>
        <v>0</v>
      </c>
      <c r="N229" s="176">
        <v>0</v>
      </c>
      <c r="O229" s="176">
        <f>ROUND(E229*N229,2)</f>
        <v>0</v>
      </c>
      <c r="P229" s="176">
        <v>0</v>
      </c>
      <c r="Q229" s="176">
        <f>ROUND(E229*P229,2)</f>
        <v>0</v>
      </c>
      <c r="R229" s="176" t="s">
        <v>279</v>
      </c>
      <c r="S229" s="176" t="s">
        <v>161</v>
      </c>
      <c r="T229" s="177" t="s">
        <v>161</v>
      </c>
      <c r="U229" s="161">
        <v>1.3049999999999999</v>
      </c>
      <c r="V229" s="161">
        <f>ROUND(E229*U229,2)</f>
        <v>0.01</v>
      </c>
      <c r="W229" s="161"/>
      <c r="X229" s="161" t="s">
        <v>201</v>
      </c>
      <c r="Y229" s="152"/>
      <c r="Z229" s="152"/>
      <c r="AA229" s="152"/>
      <c r="AB229" s="152"/>
      <c r="AC229" s="152"/>
      <c r="AD229" s="152"/>
      <c r="AE229" s="152"/>
      <c r="AF229" s="152"/>
      <c r="AG229" s="152" t="s">
        <v>202</v>
      </c>
      <c r="AH229" s="152"/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</row>
    <row r="230" spans="1:60" outlineLevel="1">
      <c r="A230" s="159"/>
      <c r="B230" s="160"/>
      <c r="C230" s="249" t="s">
        <v>210</v>
      </c>
      <c r="D230" s="250"/>
      <c r="E230" s="250"/>
      <c r="F230" s="250"/>
      <c r="G230" s="250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52"/>
      <c r="Z230" s="152"/>
      <c r="AA230" s="152"/>
      <c r="AB230" s="152"/>
      <c r="AC230" s="152"/>
      <c r="AD230" s="152"/>
      <c r="AE230" s="152"/>
      <c r="AF230" s="152"/>
      <c r="AG230" s="152" t="s">
        <v>165</v>
      </c>
      <c r="AH230" s="152"/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</row>
    <row r="231" spans="1:60">
      <c r="A231" s="165" t="s">
        <v>155</v>
      </c>
      <c r="B231" s="166" t="s">
        <v>114</v>
      </c>
      <c r="C231" s="187" t="s">
        <v>115</v>
      </c>
      <c r="D231" s="167"/>
      <c r="E231" s="168"/>
      <c r="F231" s="169"/>
      <c r="G231" s="169">
        <f>SUMIF(AG232:AG251,"&lt;&gt;NOR",G232:G251)</f>
        <v>0</v>
      </c>
      <c r="H231" s="169"/>
      <c r="I231" s="169">
        <f>SUM(I232:I251)</f>
        <v>0</v>
      </c>
      <c r="J231" s="169"/>
      <c r="K231" s="169">
        <f>SUM(K232:K251)</f>
        <v>0</v>
      </c>
      <c r="L231" s="169"/>
      <c r="M231" s="169">
        <f>SUM(M232:M251)</f>
        <v>0</v>
      </c>
      <c r="N231" s="169"/>
      <c r="O231" s="169">
        <f>SUM(O232:O251)</f>
        <v>0.1</v>
      </c>
      <c r="P231" s="169"/>
      <c r="Q231" s="169">
        <f>SUM(Q232:Q251)</f>
        <v>0.02</v>
      </c>
      <c r="R231" s="169"/>
      <c r="S231" s="169"/>
      <c r="T231" s="170"/>
      <c r="U231" s="164"/>
      <c r="V231" s="164">
        <f>SUM(V232:V251)</f>
        <v>13.71</v>
      </c>
      <c r="W231" s="164"/>
      <c r="X231" s="164"/>
      <c r="AG231" t="s">
        <v>156</v>
      </c>
    </row>
    <row r="232" spans="1:60" outlineLevel="1">
      <c r="A232" s="171">
        <v>92</v>
      </c>
      <c r="B232" s="172" t="s">
        <v>592</v>
      </c>
      <c r="C232" s="188" t="s">
        <v>593</v>
      </c>
      <c r="D232" s="173" t="s">
        <v>159</v>
      </c>
      <c r="E232" s="174">
        <v>19.73</v>
      </c>
      <c r="F232" s="175"/>
      <c r="G232" s="176">
        <f>ROUND(E232*F232,2)</f>
        <v>0</v>
      </c>
      <c r="H232" s="175"/>
      <c r="I232" s="176">
        <f>ROUND(E232*H232,2)</f>
        <v>0</v>
      </c>
      <c r="J232" s="175"/>
      <c r="K232" s="176">
        <f>ROUND(E232*J232,2)</f>
        <v>0</v>
      </c>
      <c r="L232" s="176">
        <v>15</v>
      </c>
      <c r="M232" s="176">
        <f>G232*(1+L232/100)</f>
        <v>0</v>
      </c>
      <c r="N232" s="176">
        <v>0</v>
      </c>
      <c r="O232" s="176">
        <f>ROUND(E232*N232,2)</f>
        <v>0</v>
      </c>
      <c r="P232" s="176">
        <v>0</v>
      </c>
      <c r="Q232" s="176">
        <f>ROUND(E232*P232,2)</f>
        <v>0</v>
      </c>
      <c r="R232" s="176" t="s">
        <v>594</v>
      </c>
      <c r="S232" s="176" t="s">
        <v>161</v>
      </c>
      <c r="T232" s="177" t="s">
        <v>161</v>
      </c>
      <c r="U232" s="161">
        <v>1.6E-2</v>
      </c>
      <c r="V232" s="161">
        <f>ROUND(E232*U232,2)</f>
        <v>0.32</v>
      </c>
      <c r="W232" s="161"/>
      <c r="X232" s="161" t="s">
        <v>162</v>
      </c>
      <c r="Y232" s="152"/>
      <c r="Z232" s="152"/>
      <c r="AA232" s="152"/>
      <c r="AB232" s="152"/>
      <c r="AC232" s="152"/>
      <c r="AD232" s="152"/>
      <c r="AE232" s="152"/>
      <c r="AF232" s="152"/>
      <c r="AG232" s="152" t="s">
        <v>163</v>
      </c>
      <c r="AH232" s="152"/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</row>
    <row r="233" spans="1:60" outlineLevel="1">
      <c r="A233" s="159"/>
      <c r="B233" s="160"/>
      <c r="C233" s="249" t="s">
        <v>595</v>
      </c>
      <c r="D233" s="250"/>
      <c r="E233" s="250"/>
      <c r="F233" s="250"/>
      <c r="G233" s="250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52"/>
      <c r="Z233" s="152"/>
      <c r="AA233" s="152"/>
      <c r="AB233" s="152"/>
      <c r="AC233" s="152"/>
      <c r="AD233" s="152"/>
      <c r="AE233" s="152"/>
      <c r="AF233" s="152"/>
      <c r="AG233" s="152" t="s">
        <v>165</v>
      </c>
      <c r="AH233" s="152"/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</row>
    <row r="234" spans="1:60" outlineLevel="1">
      <c r="A234" s="159"/>
      <c r="B234" s="160"/>
      <c r="C234" s="189" t="s">
        <v>405</v>
      </c>
      <c r="D234" s="162"/>
      <c r="E234" s="163">
        <v>19.73</v>
      </c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52"/>
      <c r="Z234" s="152"/>
      <c r="AA234" s="152"/>
      <c r="AB234" s="152"/>
      <c r="AC234" s="152"/>
      <c r="AD234" s="152"/>
      <c r="AE234" s="152"/>
      <c r="AF234" s="152"/>
      <c r="AG234" s="152" t="s">
        <v>167</v>
      </c>
      <c r="AH234" s="152">
        <v>0</v>
      </c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</row>
    <row r="235" spans="1:60" outlineLevel="1">
      <c r="A235" s="171">
        <v>93</v>
      </c>
      <c r="B235" s="172" t="s">
        <v>596</v>
      </c>
      <c r="C235" s="188" t="s">
        <v>597</v>
      </c>
      <c r="D235" s="173" t="s">
        <v>159</v>
      </c>
      <c r="E235" s="174">
        <v>19.73</v>
      </c>
      <c r="F235" s="175"/>
      <c r="G235" s="176">
        <f>ROUND(E235*F235,2)</f>
        <v>0</v>
      </c>
      <c r="H235" s="175"/>
      <c r="I235" s="176">
        <f>ROUND(E235*H235,2)</f>
        <v>0</v>
      </c>
      <c r="J235" s="175"/>
      <c r="K235" s="176">
        <f>ROUND(E235*J235,2)</f>
        <v>0</v>
      </c>
      <c r="L235" s="176">
        <v>15</v>
      </c>
      <c r="M235" s="176">
        <f>G235*(1+L235/100)</f>
        <v>0</v>
      </c>
      <c r="N235" s="176">
        <v>0</v>
      </c>
      <c r="O235" s="176">
        <f>ROUND(E235*N235,2)</f>
        <v>0</v>
      </c>
      <c r="P235" s="176">
        <v>0</v>
      </c>
      <c r="Q235" s="176">
        <f>ROUND(E235*P235,2)</f>
        <v>0</v>
      </c>
      <c r="R235" s="176" t="s">
        <v>594</v>
      </c>
      <c r="S235" s="176" t="s">
        <v>161</v>
      </c>
      <c r="T235" s="177" t="s">
        <v>161</v>
      </c>
      <c r="U235" s="161">
        <v>4.5999999999999999E-2</v>
      </c>
      <c r="V235" s="161">
        <f>ROUND(E235*U235,2)</f>
        <v>0.91</v>
      </c>
      <c r="W235" s="161"/>
      <c r="X235" s="161" t="s">
        <v>162</v>
      </c>
      <c r="Y235" s="152"/>
      <c r="Z235" s="152"/>
      <c r="AA235" s="152"/>
      <c r="AB235" s="152"/>
      <c r="AC235" s="152"/>
      <c r="AD235" s="152"/>
      <c r="AE235" s="152"/>
      <c r="AF235" s="152"/>
      <c r="AG235" s="152" t="s">
        <v>163</v>
      </c>
      <c r="AH235" s="152"/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</row>
    <row r="236" spans="1:60" outlineLevel="1">
      <c r="A236" s="159"/>
      <c r="B236" s="160"/>
      <c r="C236" s="249" t="s">
        <v>595</v>
      </c>
      <c r="D236" s="250"/>
      <c r="E236" s="250"/>
      <c r="F236" s="250"/>
      <c r="G236" s="250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52"/>
      <c r="Z236" s="152"/>
      <c r="AA236" s="152"/>
      <c r="AB236" s="152"/>
      <c r="AC236" s="152"/>
      <c r="AD236" s="152"/>
      <c r="AE236" s="152"/>
      <c r="AF236" s="152"/>
      <c r="AG236" s="152" t="s">
        <v>165</v>
      </c>
      <c r="AH236" s="152"/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152"/>
      <c r="BH236" s="152"/>
    </row>
    <row r="237" spans="1:60" outlineLevel="1">
      <c r="A237" s="159"/>
      <c r="B237" s="160"/>
      <c r="C237" s="189" t="s">
        <v>405</v>
      </c>
      <c r="D237" s="162"/>
      <c r="E237" s="163">
        <v>19.73</v>
      </c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52"/>
      <c r="Z237" s="152"/>
      <c r="AA237" s="152"/>
      <c r="AB237" s="152"/>
      <c r="AC237" s="152"/>
      <c r="AD237" s="152"/>
      <c r="AE237" s="152"/>
      <c r="AF237" s="152"/>
      <c r="AG237" s="152" t="s">
        <v>167</v>
      </c>
      <c r="AH237" s="152">
        <v>0</v>
      </c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</row>
    <row r="238" spans="1:60" outlineLevel="1">
      <c r="A238" s="171">
        <v>94</v>
      </c>
      <c r="B238" s="172" t="s">
        <v>598</v>
      </c>
      <c r="C238" s="188" t="s">
        <v>599</v>
      </c>
      <c r="D238" s="173" t="s">
        <v>195</v>
      </c>
      <c r="E238" s="174">
        <v>18.498999999999999</v>
      </c>
      <c r="F238" s="175"/>
      <c r="G238" s="176">
        <f>ROUND(E238*F238,2)</f>
        <v>0</v>
      </c>
      <c r="H238" s="175"/>
      <c r="I238" s="176">
        <f>ROUND(E238*H238,2)</f>
        <v>0</v>
      </c>
      <c r="J238" s="175"/>
      <c r="K238" s="176">
        <f>ROUND(E238*J238,2)</f>
        <v>0</v>
      </c>
      <c r="L238" s="176">
        <v>15</v>
      </c>
      <c r="M238" s="176">
        <f>G238*(1+L238/100)</f>
        <v>0</v>
      </c>
      <c r="N238" s="176">
        <v>0</v>
      </c>
      <c r="O238" s="176">
        <f>ROUND(E238*N238,2)</f>
        <v>0</v>
      </c>
      <c r="P238" s="176">
        <v>8.0000000000000007E-5</v>
      </c>
      <c r="Q238" s="176">
        <f>ROUND(E238*P238,2)</f>
        <v>0</v>
      </c>
      <c r="R238" s="176" t="s">
        <v>594</v>
      </c>
      <c r="S238" s="176" t="s">
        <v>161</v>
      </c>
      <c r="T238" s="177" t="s">
        <v>161</v>
      </c>
      <c r="U238" s="161">
        <v>3.5000000000000003E-2</v>
      </c>
      <c r="V238" s="161">
        <f>ROUND(E238*U238,2)</f>
        <v>0.65</v>
      </c>
      <c r="W238" s="161"/>
      <c r="X238" s="161" t="s">
        <v>162</v>
      </c>
      <c r="Y238" s="152"/>
      <c r="Z238" s="152"/>
      <c r="AA238" s="152"/>
      <c r="AB238" s="152"/>
      <c r="AC238" s="152"/>
      <c r="AD238" s="152"/>
      <c r="AE238" s="152"/>
      <c r="AF238" s="152"/>
      <c r="AG238" s="152" t="s">
        <v>163</v>
      </c>
      <c r="AH238" s="152"/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</row>
    <row r="239" spans="1:60" outlineLevel="1">
      <c r="A239" s="159"/>
      <c r="B239" s="160"/>
      <c r="C239" s="189" t="s">
        <v>600</v>
      </c>
      <c r="D239" s="162"/>
      <c r="E239" s="163">
        <v>18.498999999999999</v>
      </c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52"/>
      <c r="Z239" s="152"/>
      <c r="AA239" s="152"/>
      <c r="AB239" s="152"/>
      <c r="AC239" s="152"/>
      <c r="AD239" s="152"/>
      <c r="AE239" s="152"/>
      <c r="AF239" s="152"/>
      <c r="AG239" s="152" t="s">
        <v>167</v>
      </c>
      <c r="AH239" s="152">
        <v>0</v>
      </c>
      <c r="AI239" s="152"/>
      <c r="AJ239" s="152"/>
      <c r="AK239" s="152"/>
      <c r="AL239" s="152"/>
      <c r="AM239" s="152"/>
      <c r="AN239" s="152"/>
      <c r="AO239" s="152"/>
      <c r="AP239" s="152"/>
      <c r="AQ239" s="152"/>
      <c r="AR239" s="152"/>
      <c r="AS239" s="152"/>
      <c r="AT239" s="152"/>
      <c r="AU239" s="152"/>
      <c r="AV239" s="152"/>
      <c r="AW239" s="152"/>
      <c r="AX239" s="152"/>
      <c r="AY239" s="152"/>
      <c r="AZ239" s="152"/>
      <c r="BA239" s="152"/>
      <c r="BB239" s="152"/>
      <c r="BC239" s="152"/>
      <c r="BD239" s="152"/>
      <c r="BE239" s="152"/>
      <c r="BF239" s="152"/>
      <c r="BG239" s="152"/>
      <c r="BH239" s="152"/>
    </row>
    <row r="240" spans="1:60" outlineLevel="1">
      <c r="A240" s="171">
        <v>95</v>
      </c>
      <c r="B240" s="172" t="s">
        <v>601</v>
      </c>
      <c r="C240" s="188" t="s">
        <v>602</v>
      </c>
      <c r="D240" s="173" t="s">
        <v>195</v>
      </c>
      <c r="E240" s="174">
        <v>18.992999999999999</v>
      </c>
      <c r="F240" s="175"/>
      <c r="G240" s="176">
        <f>ROUND(E240*F240,2)</f>
        <v>0</v>
      </c>
      <c r="H240" s="175"/>
      <c r="I240" s="176">
        <f>ROUND(E240*H240,2)</f>
        <v>0</v>
      </c>
      <c r="J240" s="175"/>
      <c r="K240" s="176">
        <f>ROUND(E240*J240,2)</f>
        <v>0</v>
      </c>
      <c r="L240" s="176">
        <v>15</v>
      </c>
      <c r="M240" s="176">
        <f>G240*(1+L240/100)</f>
        <v>0</v>
      </c>
      <c r="N240" s="176">
        <v>3.0000000000000001E-5</v>
      </c>
      <c r="O240" s="176">
        <f>ROUND(E240*N240,2)</f>
        <v>0</v>
      </c>
      <c r="P240" s="176">
        <v>0</v>
      </c>
      <c r="Q240" s="176">
        <f>ROUND(E240*P240,2)</f>
        <v>0</v>
      </c>
      <c r="R240" s="176" t="s">
        <v>594</v>
      </c>
      <c r="S240" s="176" t="s">
        <v>161</v>
      </c>
      <c r="T240" s="177" t="s">
        <v>161</v>
      </c>
      <c r="U240" s="161">
        <v>0.13719999999999999</v>
      </c>
      <c r="V240" s="161">
        <f>ROUND(E240*U240,2)</f>
        <v>2.61</v>
      </c>
      <c r="W240" s="161"/>
      <c r="X240" s="161" t="s">
        <v>162</v>
      </c>
      <c r="Y240" s="152"/>
      <c r="Z240" s="152"/>
      <c r="AA240" s="152"/>
      <c r="AB240" s="152"/>
      <c r="AC240" s="152"/>
      <c r="AD240" s="152"/>
      <c r="AE240" s="152"/>
      <c r="AF240" s="152"/>
      <c r="AG240" s="152" t="s">
        <v>163</v>
      </c>
      <c r="AH240" s="152"/>
      <c r="AI240" s="152"/>
      <c r="AJ240" s="152"/>
      <c r="AK240" s="152"/>
      <c r="AL240" s="152"/>
      <c r="AM240" s="152"/>
      <c r="AN240" s="152"/>
      <c r="AO240" s="152"/>
      <c r="AP240" s="152"/>
      <c r="AQ240" s="152"/>
      <c r="AR240" s="152"/>
      <c r="AS240" s="152"/>
      <c r="AT240" s="152"/>
      <c r="AU240" s="152"/>
      <c r="AV240" s="152"/>
      <c r="AW240" s="152"/>
      <c r="AX240" s="152"/>
      <c r="AY240" s="152"/>
      <c r="AZ240" s="152"/>
      <c r="BA240" s="152"/>
      <c r="BB240" s="152"/>
      <c r="BC240" s="152"/>
      <c r="BD240" s="152"/>
      <c r="BE240" s="152"/>
      <c r="BF240" s="152"/>
      <c r="BG240" s="152"/>
      <c r="BH240" s="152"/>
    </row>
    <row r="241" spans="1:60" outlineLevel="1">
      <c r="A241" s="159"/>
      <c r="B241" s="160"/>
      <c r="C241" s="189" t="s">
        <v>603</v>
      </c>
      <c r="D241" s="162"/>
      <c r="E241" s="163">
        <v>18.992999999999999</v>
      </c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52"/>
      <c r="Z241" s="152"/>
      <c r="AA241" s="152"/>
      <c r="AB241" s="152"/>
      <c r="AC241" s="152"/>
      <c r="AD241" s="152"/>
      <c r="AE241" s="152"/>
      <c r="AF241" s="152"/>
      <c r="AG241" s="152" t="s">
        <v>167</v>
      </c>
      <c r="AH241" s="152">
        <v>0</v>
      </c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  <c r="AY241" s="152"/>
      <c r="AZ241" s="152"/>
      <c r="BA241" s="152"/>
      <c r="BB241" s="152"/>
      <c r="BC241" s="152"/>
      <c r="BD241" s="152"/>
      <c r="BE241" s="152"/>
      <c r="BF241" s="152"/>
      <c r="BG241" s="152"/>
      <c r="BH241" s="152"/>
    </row>
    <row r="242" spans="1:60" ht="20.399999999999999" outlineLevel="1">
      <c r="A242" s="171">
        <v>96</v>
      </c>
      <c r="B242" s="172" t="s">
        <v>604</v>
      </c>
      <c r="C242" s="188" t="s">
        <v>605</v>
      </c>
      <c r="D242" s="173" t="s">
        <v>159</v>
      </c>
      <c r="E242" s="174">
        <v>19.73</v>
      </c>
      <c r="F242" s="175"/>
      <c r="G242" s="176">
        <f>ROUND(E242*F242,2)</f>
        <v>0</v>
      </c>
      <c r="H242" s="175"/>
      <c r="I242" s="176">
        <f>ROUND(E242*H242,2)</f>
        <v>0</v>
      </c>
      <c r="J242" s="175"/>
      <c r="K242" s="176">
        <f>ROUND(E242*J242,2)</f>
        <v>0</v>
      </c>
      <c r="L242" s="176">
        <v>15</v>
      </c>
      <c r="M242" s="176">
        <f>G242*(1+L242/100)</f>
        <v>0</v>
      </c>
      <c r="N242" s="176">
        <v>3.3E-4</v>
      </c>
      <c r="O242" s="176">
        <f>ROUND(E242*N242,2)</f>
        <v>0.01</v>
      </c>
      <c r="P242" s="176">
        <v>0</v>
      </c>
      <c r="Q242" s="176">
        <f>ROUND(E242*P242,2)</f>
        <v>0</v>
      </c>
      <c r="R242" s="176" t="s">
        <v>594</v>
      </c>
      <c r="S242" s="176" t="s">
        <v>161</v>
      </c>
      <c r="T242" s="177" t="s">
        <v>161</v>
      </c>
      <c r="U242" s="161">
        <v>0.45</v>
      </c>
      <c r="V242" s="161">
        <f>ROUND(E242*U242,2)</f>
        <v>8.8800000000000008</v>
      </c>
      <c r="W242" s="161"/>
      <c r="X242" s="161" t="s">
        <v>162</v>
      </c>
      <c r="Y242" s="152"/>
      <c r="Z242" s="152"/>
      <c r="AA242" s="152"/>
      <c r="AB242" s="152"/>
      <c r="AC242" s="152"/>
      <c r="AD242" s="152"/>
      <c r="AE242" s="152"/>
      <c r="AF242" s="152"/>
      <c r="AG242" s="152" t="s">
        <v>163</v>
      </c>
      <c r="AH242" s="152"/>
      <c r="AI242" s="152"/>
      <c r="AJ242" s="152"/>
      <c r="AK242" s="152"/>
      <c r="AL242" s="152"/>
      <c r="AM242" s="152"/>
      <c r="AN242" s="152"/>
      <c r="AO242" s="152"/>
      <c r="AP242" s="152"/>
      <c r="AQ242" s="152"/>
      <c r="AR242" s="152"/>
      <c r="AS242" s="152"/>
      <c r="AT242" s="152"/>
      <c r="AU242" s="152"/>
      <c r="AV242" s="152"/>
      <c r="AW242" s="152"/>
      <c r="AX242" s="152"/>
      <c r="AY242" s="152"/>
      <c r="AZ242" s="152"/>
      <c r="BA242" s="152"/>
      <c r="BB242" s="152"/>
      <c r="BC242" s="152"/>
      <c r="BD242" s="152"/>
      <c r="BE242" s="152"/>
      <c r="BF242" s="152"/>
      <c r="BG242" s="152"/>
      <c r="BH242" s="152"/>
    </row>
    <row r="243" spans="1:60" outlineLevel="1">
      <c r="A243" s="159"/>
      <c r="B243" s="160"/>
      <c r="C243" s="189" t="s">
        <v>405</v>
      </c>
      <c r="D243" s="162"/>
      <c r="E243" s="163">
        <v>19.73</v>
      </c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52"/>
      <c r="Z243" s="152"/>
      <c r="AA243" s="152"/>
      <c r="AB243" s="152"/>
      <c r="AC243" s="152"/>
      <c r="AD243" s="152"/>
      <c r="AE243" s="152"/>
      <c r="AF243" s="152"/>
      <c r="AG243" s="152" t="s">
        <v>167</v>
      </c>
      <c r="AH243" s="152">
        <v>0</v>
      </c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  <c r="AY243" s="152"/>
      <c r="AZ243" s="152"/>
      <c r="BA243" s="152"/>
      <c r="BB243" s="152"/>
      <c r="BC243" s="152"/>
      <c r="BD243" s="152"/>
      <c r="BE243" s="152"/>
      <c r="BF243" s="152"/>
      <c r="BG243" s="152"/>
      <c r="BH243" s="152"/>
    </row>
    <row r="244" spans="1:60" outlineLevel="1">
      <c r="A244" s="171">
        <v>97</v>
      </c>
      <c r="B244" s="172" t="s">
        <v>606</v>
      </c>
      <c r="C244" s="188" t="s">
        <v>607</v>
      </c>
      <c r="D244" s="173" t="s">
        <v>159</v>
      </c>
      <c r="E244" s="174">
        <v>23.36</v>
      </c>
      <c r="F244" s="175"/>
      <c r="G244" s="176">
        <f>ROUND(E244*F244,2)</f>
        <v>0</v>
      </c>
      <c r="H244" s="175"/>
      <c r="I244" s="176">
        <f>ROUND(E244*H244,2)</f>
        <v>0</v>
      </c>
      <c r="J244" s="175"/>
      <c r="K244" s="176">
        <f>ROUND(E244*J244,2)</f>
        <v>0</v>
      </c>
      <c r="L244" s="176">
        <v>15</v>
      </c>
      <c r="M244" s="176">
        <f>G244*(1+L244/100)</f>
        <v>0</v>
      </c>
      <c r="N244" s="176">
        <v>0</v>
      </c>
      <c r="O244" s="176">
        <f>ROUND(E244*N244,2)</f>
        <v>0</v>
      </c>
      <c r="P244" s="176">
        <v>1E-3</v>
      </c>
      <c r="Q244" s="176">
        <f>ROUND(E244*P244,2)</f>
        <v>0.02</v>
      </c>
      <c r="R244" s="176" t="s">
        <v>594</v>
      </c>
      <c r="S244" s="176" t="s">
        <v>161</v>
      </c>
      <c r="T244" s="177" t="s">
        <v>161</v>
      </c>
      <c r="U244" s="161">
        <v>0.01</v>
      </c>
      <c r="V244" s="161">
        <f>ROUND(E244*U244,2)</f>
        <v>0.23</v>
      </c>
      <c r="W244" s="161"/>
      <c r="X244" s="161" t="s">
        <v>162</v>
      </c>
      <c r="Y244" s="152"/>
      <c r="Z244" s="152"/>
      <c r="AA244" s="152"/>
      <c r="AB244" s="152"/>
      <c r="AC244" s="152"/>
      <c r="AD244" s="152"/>
      <c r="AE244" s="152"/>
      <c r="AF244" s="152"/>
      <c r="AG244" s="152" t="s">
        <v>163</v>
      </c>
      <c r="AH244" s="152"/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  <c r="AY244" s="152"/>
      <c r="AZ244" s="152"/>
      <c r="BA244" s="152"/>
      <c r="BB244" s="152"/>
      <c r="BC244" s="152"/>
      <c r="BD244" s="152"/>
      <c r="BE244" s="152"/>
      <c r="BF244" s="152"/>
      <c r="BG244" s="152"/>
      <c r="BH244" s="152"/>
    </row>
    <row r="245" spans="1:60" outlineLevel="1">
      <c r="A245" s="159"/>
      <c r="B245" s="160"/>
      <c r="C245" s="189" t="s">
        <v>465</v>
      </c>
      <c r="D245" s="162"/>
      <c r="E245" s="163">
        <v>23.36</v>
      </c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52"/>
      <c r="Z245" s="152"/>
      <c r="AA245" s="152"/>
      <c r="AB245" s="152"/>
      <c r="AC245" s="152"/>
      <c r="AD245" s="152"/>
      <c r="AE245" s="152"/>
      <c r="AF245" s="152"/>
      <c r="AG245" s="152" t="s">
        <v>167</v>
      </c>
      <c r="AH245" s="152">
        <v>0</v>
      </c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  <c r="AY245" s="152"/>
      <c r="AZ245" s="152"/>
      <c r="BA245" s="152"/>
      <c r="BB245" s="152"/>
      <c r="BC245" s="152"/>
      <c r="BD245" s="152"/>
      <c r="BE245" s="152"/>
      <c r="BF245" s="152"/>
      <c r="BG245" s="152"/>
      <c r="BH245" s="152"/>
    </row>
    <row r="246" spans="1:60" outlineLevel="1">
      <c r="A246" s="171">
        <v>98</v>
      </c>
      <c r="B246" s="172" t="s">
        <v>608</v>
      </c>
      <c r="C246" s="188" t="s">
        <v>609</v>
      </c>
      <c r="D246" s="173" t="s">
        <v>195</v>
      </c>
      <c r="E246" s="174">
        <v>19.372859999999999</v>
      </c>
      <c r="F246" s="175"/>
      <c r="G246" s="176">
        <f>ROUND(E246*F246,2)</f>
        <v>0</v>
      </c>
      <c r="H246" s="175"/>
      <c r="I246" s="176">
        <f>ROUND(E246*H246,2)</f>
        <v>0</v>
      </c>
      <c r="J246" s="175"/>
      <c r="K246" s="176">
        <f>ROUND(E246*J246,2)</f>
        <v>0</v>
      </c>
      <c r="L246" s="176">
        <v>15</v>
      </c>
      <c r="M246" s="176">
        <f>G246*(1+L246/100)</f>
        <v>0</v>
      </c>
      <c r="N246" s="176">
        <v>5.0000000000000001E-4</v>
      </c>
      <c r="O246" s="176">
        <f>ROUND(E246*N246,2)</f>
        <v>0.01</v>
      </c>
      <c r="P246" s="176">
        <v>0</v>
      </c>
      <c r="Q246" s="176">
        <f>ROUND(E246*P246,2)</f>
        <v>0</v>
      </c>
      <c r="R246" s="176" t="s">
        <v>249</v>
      </c>
      <c r="S246" s="176" t="s">
        <v>161</v>
      </c>
      <c r="T246" s="177" t="s">
        <v>161</v>
      </c>
      <c r="U246" s="161">
        <v>0</v>
      </c>
      <c r="V246" s="161">
        <f>ROUND(E246*U246,2)</f>
        <v>0</v>
      </c>
      <c r="W246" s="161"/>
      <c r="X246" s="161" t="s">
        <v>220</v>
      </c>
      <c r="Y246" s="152"/>
      <c r="Z246" s="152"/>
      <c r="AA246" s="152"/>
      <c r="AB246" s="152"/>
      <c r="AC246" s="152"/>
      <c r="AD246" s="152"/>
      <c r="AE246" s="152"/>
      <c r="AF246" s="152"/>
      <c r="AG246" s="152" t="s">
        <v>250</v>
      </c>
      <c r="AH246" s="152"/>
      <c r="AI246" s="152"/>
      <c r="AJ246" s="152"/>
      <c r="AK246" s="152"/>
      <c r="AL246" s="152"/>
      <c r="AM246" s="152"/>
      <c r="AN246" s="152"/>
      <c r="AO246" s="152"/>
      <c r="AP246" s="152"/>
      <c r="AQ246" s="152"/>
      <c r="AR246" s="152"/>
      <c r="AS246" s="152"/>
      <c r="AT246" s="152"/>
      <c r="AU246" s="152"/>
      <c r="AV246" s="152"/>
      <c r="AW246" s="152"/>
      <c r="AX246" s="152"/>
      <c r="AY246" s="152"/>
      <c r="AZ246" s="152"/>
      <c r="BA246" s="152"/>
      <c r="BB246" s="152"/>
      <c r="BC246" s="152"/>
      <c r="BD246" s="152"/>
      <c r="BE246" s="152"/>
      <c r="BF246" s="152"/>
      <c r="BG246" s="152"/>
      <c r="BH246" s="152"/>
    </row>
    <row r="247" spans="1:60" outlineLevel="1">
      <c r="A247" s="159"/>
      <c r="B247" s="160"/>
      <c r="C247" s="189" t="s">
        <v>610</v>
      </c>
      <c r="D247" s="162"/>
      <c r="E247" s="163">
        <v>19.372859999999999</v>
      </c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52"/>
      <c r="Z247" s="152"/>
      <c r="AA247" s="152"/>
      <c r="AB247" s="152"/>
      <c r="AC247" s="152"/>
      <c r="AD247" s="152"/>
      <c r="AE247" s="152"/>
      <c r="AF247" s="152"/>
      <c r="AG247" s="152" t="s">
        <v>167</v>
      </c>
      <c r="AH247" s="152">
        <v>0</v>
      </c>
      <c r="AI247" s="152"/>
      <c r="AJ247" s="152"/>
      <c r="AK247" s="152"/>
      <c r="AL247" s="152"/>
      <c r="AM247" s="152"/>
      <c r="AN247" s="152"/>
      <c r="AO247" s="152"/>
      <c r="AP247" s="152"/>
      <c r="AQ247" s="152"/>
      <c r="AR247" s="152"/>
      <c r="AS247" s="152"/>
      <c r="AT247" s="152"/>
      <c r="AU247" s="152"/>
      <c r="AV247" s="152"/>
      <c r="AW247" s="152"/>
      <c r="AX247" s="152"/>
      <c r="AY247" s="152"/>
      <c r="AZ247" s="152"/>
      <c r="BA247" s="152"/>
      <c r="BB247" s="152"/>
      <c r="BC247" s="152"/>
      <c r="BD247" s="152"/>
      <c r="BE247" s="152"/>
      <c r="BF247" s="152"/>
      <c r="BG247" s="152"/>
      <c r="BH247" s="152"/>
    </row>
    <row r="248" spans="1:60" ht="20.399999999999999" outlineLevel="1">
      <c r="A248" s="171">
        <v>99</v>
      </c>
      <c r="B248" s="172" t="s">
        <v>611</v>
      </c>
      <c r="C248" s="188" t="s">
        <v>612</v>
      </c>
      <c r="D248" s="173" t="s">
        <v>159</v>
      </c>
      <c r="E248" s="174">
        <v>20.519200000000001</v>
      </c>
      <c r="F248" s="175"/>
      <c r="G248" s="176">
        <f>ROUND(E248*F248,2)</f>
        <v>0</v>
      </c>
      <c r="H248" s="175"/>
      <c r="I248" s="176">
        <f>ROUND(E248*H248,2)</f>
        <v>0</v>
      </c>
      <c r="J248" s="175"/>
      <c r="K248" s="176">
        <f>ROUND(E248*J248,2)</f>
        <v>0</v>
      </c>
      <c r="L248" s="176">
        <v>15</v>
      </c>
      <c r="M248" s="176">
        <f>G248*(1+L248/100)</f>
        <v>0</v>
      </c>
      <c r="N248" s="176">
        <v>4.1000000000000003E-3</v>
      </c>
      <c r="O248" s="176">
        <f>ROUND(E248*N248,2)</f>
        <v>0.08</v>
      </c>
      <c r="P248" s="176">
        <v>0</v>
      </c>
      <c r="Q248" s="176">
        <f>ROUND(E248*P248,2)</f>
        <v>0</v>
      </c>
      <c r="R248" s="176" t="s">
        <v>249</v>
      </c>
      <c r="S248" s="176" t="s">
        <v>161</v>
      </c>
      <c r="T248" s="177" t="s">
        <v>161</v>
      </c>
      <c r="U248" s="161">
        <v>0</v>
      </c>
      <c r="V248" s="161">
        <f>ROUND(E248*U248,2)</f>
        <v>0</v>
      </c>
      <c r="W248" s="161"/>
      <c r="X248" s="161" t="s">
        <v>220</v>
      </c>
      <c r="Y248" s="152"/>
      <c r="Z248" s="152"/>
      <c r="AA248" s="152"/>
      <c r="AB248" s="152"/>
      <c r="AC248" s="152"/>
      <c r="AD248" s="152"/>
      <c r="AE248" s="152"/>
      <c r="AF248" s="152"/>
      <c r="AG248" s="152" t="s">
        <v>250</v>
      </c>
      <c r="AH248" s="152"/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</row>
    <row r="249" spans="1:60" outlineLevel="1">
      <c r="A249" s="159"/>
      <c r="B249" s="160"/>
      <c r="C249" s="189" t="s">
        <v>613</v>
      </c>
      <c r="D249" s="162"/>
      <c r="E249" s="163">
        <v>20.519200000000001</v>
      </c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52"/>
      <c r="Z249" s="152"/>
      <c r="AA249" s="152"/>
      <c r="AB249" s="152"/>
      <c r="AC249" s="152"/>
      <c r="AD249" s="152"/>
      <c r="AE249" s="152"/>
      <c r="AF249" s="152"/>
      <c r="AG249" s="152" t="s">
        <v>167</v>
      </c>
      <c r="AH249" s="152">
        <v>0</v>
      </c>
      <c r="AI249" s="152"/>
      <c r="AJ249" s="152"/>
      <c r="AK249" s="152"/>
      <c r="AL249" s="152"/>
      <c r="AM249" s="152"/>
      <c r="AN249" s="152"/>
      <c r="AO249" s="152"/>
      <c r="AP249" s="152"/>
      <c r="AQ249" s="152"/>
      <c r="AR249" s="152"/>
      <c r="AS249" s="152"/>
      <c r="AT249" s="152"/>
      <c r="AU249" s="152"/>
      <c r="AV249" s="152"/>
      <c r="AW249" s="152"/>
      <c r="AX249" s="152"/>
      <c r="AY249" s="152"/>
      <c r="AZ249" s="152"/>
      <c r="BA249" s="152"/>
      <c r="BB249" s="152"/>
      <c r="BC249" s="152"/>
      <c r="BD249" s="152"/>
      <c r="BE249" s="152"/>
      <c r="BF249" s="152"/>
      <c r="BG249" s="152"/>
      <c r="BH249" s="152"/>
    </row>
    <row r="250" spans="1:60" outlineLevel="1">
      <c r="A250" s="171">
        <v>100</v>
      </c>
      <c r="B250" s="172" t="s">
        <v>614</v>
      </c>
      <c r="C250" s="188" t="s">
        <v>615</v>
      </c>
      <c r="D250" s="173" t="s">
        <v>199</v>
      </c>
      <c r="E250" s="174">
        <v>0.1009</v>
      </c>
      <c r="F250" s="175"/>
      <c r="G250" s="176">
        <f>ROUND(E250*F250,2)</f>
        <v>0</v>
      </c>
      <c r="H250" s="175"/>
      <c r="I250" s="176">
        <f>ROUND(E250*H250,2)</f>
        <v>0</v>
      </c>
      <c r="J250" s="175"/>
      <c r="K250" s="176">
        <f>ROUND(E250*J250,2)</f>
        <v>0</v>
      </c>
      <c r="L250" s="176">
        <v>15</v>
      </c>
      <c r="M250" s="176">
        <f>G250*(1+L250/100)</f>
        <v>0</v>
      </c>
      <c r="N250" s="176">
        <v>0</v>
      </c>
      <c r="O250" s="176">
        <f>ROUND(E250*N250,2)</f>
        <v>0</v>
      </c>
      <c r="P250" s="176">
        <v>0</v>
      </c>
      <c r="Q250" s="176">
        <f>ROUND(E250*P250,2)</f>
        <v>0</v>
      </c>
      <c r="R250" s="176" t="s">
        <v>594</v>
      </c>
      <c r="S250" s="176" t="s">
        <v>161</v>
      </c>
      <c r="T250" s="177" t="s">
        <v>161</v>
      </c>
      <c r="U250" s="161">
        <v>1.091</v>
      </c>
      <c r="V250" s="161">
        <f>ROUND(E250*U250,2)</f>
        <v>0.11</v>
      </c>
      <c r="W250" s="161"/>
      <c r="X250" s="161" t="s">
        <v>201</v>
      </c>
      <c r="Y250" s="152"/>
      <c r="Z250" s="152"/>
      <c r="AA250" s="152"/>
      <c r="AB250" s="152"/>
      <c r="AC250" s="152"/>
      <c r="AD250" s="152"/>
      <c r="AE250" s="152"/>
      <c r="AF250" s="152"/>
      <c r="AG250" s="152" t="s">
        <v>202</v>
      </c>
      <c r="AH250" s="152"/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2"/>
      <c r="BH250" s="152"/>
    </row>
    <row r="251" spans="1:60" outlineLevel="1">
      <c r="A251" s="159"/>
      <c r="B251" s="160"/>
      <c r="C251" s="249" t="s">
        <v>267</v>
      </c>
      <c r="D251" s="250"/>
      <c r="E251" s="250"/>
      <c r="F251" s="250"/>
      <c r="G251" s="250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52"/>
      <c r="Z251" s="152"/>
      <c r="AA251" s="152"/>
      <c r="AB251" s="152"/>
      <c r="AC251" s="152"/>
      <c r="AD251" s="152"/>
      <c r="AE251" s="152"/>
      <c r="AF251" s="152"/>
      <c r="AG251" s="152" t="s">
        <v>165</v>
      </c>
      <c r="AH251" s="152"/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  <c r="AY251" s="152"/>
      <c r="AZ251" s="152"/>
      <c r="BA251" s="152"/>
      <c r="BB251" s="152"/>
      <c r="BC251" s="152"/>
      <c r="BD251" s="152"/>
      <c r="BE251" s="152"/>
      <c r="BF251" s="152"/>
      <c r="BG251" s="152"/>
      <c r="BH251" s="152"/>
    </row>
    <row r="252" spans="1:60">
      <c r="A252" s="165" t="s">
        <v>155</v>
      </c>
      <c r="B252" s="166" t="s">
        <v>116</v>
      </c>
      <c r="C252" s="187" t="s">
        <v>117</v>
      </c>
      <c r="D252" s="167"/>
      <c r="E252" s="168"/>
      <c r="F252" s="169"/>
      <c r="G252" s="169">
        <f>SUMIF(AG253:AG267,"&lt;&gt;NOR",G253:G267)</f>
        <v>0</v>
      </c>
      <c r="H252" s="169"/>
      <c r="I252" s="169">
        <f>SUM(I253:I267)</f>
        <v>0</v>
      </c>
      <c r="J252" s="169"/>
      <c r="K252" s="169">
        <f>SUM(K253:K267)</f>
        <v>0</v>
      </c>
      <c r="L252" s="169"/>
      <c r="M252" s="169">
        <f>SUM(M253:M267)</f>
        <v>0</v>
      </c>
      <c r="N252" s="169"/>
      <c r="O252" s="169">
        <f>SUM(O253:O267)</f>
        <v>0.08</v>
      </c>
      <c r="P252" s="169"/>
      <c r="Q252" s="169">
        <f>SUM(Q253:Q267)</f>
        <v>0</v>
      </c>
      <c r="R252" s="169"/>
      <c r="S252" s="169"/>
      <c r="T252" s="170"/>
      <c r="U252" s="164"/>
      <c r="V252" s="164">
        <f>SUM(V253:V267)</f>
        <v>48.04</v>
      </c>
      <c r="W252" s="164"/>
      <c r="X252" s="164"/>
      <c r="AG252" t="s">
        <v>156</v>
      </c>
    </row>
    <row r="253" spans="1:60" outlineLevel="1">
      <c r="A253" s="171">
        <v>101</v>
      </c>
      <c r="B253" s="172" t="s">
        <v>296</v>
      </c>
      <c r="C253" s="188" t="s">
        <v>297</v>
      </c>
      <c r="D253" s="173" t="s">
        <v>159</v>
      </c>
      <c r="E253" s="174">
        <v>4.8419499999999998</v>
      </c>
      <c r="F253" s="175"/>
      <c r="G253" s="176">
        <f>ROUND(E253*F253,2)</f>
        <v>0</v>
      </c>
      <c r="H253" s="175"/>
      <c r="I253" s="176">
        <f>ROUND(E253*H253,2)</f>
        <v>0</v>
      </c>
      <c r="J253" s="175"/>
      <c r="K253" s="176">
        <f>ROUND(E253*J253,2)</f>
        <v>0</v>
      </c>
      <c r="L253" s="176">
        <v>15</v>
      </c>
      <c r="M253" s="176">
        <f>G253*(1+L253/100)</f>
        <v>0</v>
      </c>
      <c r="N253" s="176">
        <v>1.1E-4</v>
      </c>
      <c r="O253" s="176">
        <f>ROUND(E253*N253,2)</f>
        <v>0</v>
      </c>
      <c r="P253" s="176">
        <v>0</v>
      </c>
      <c r="Q253" s="176">
        <f>ROUND(E253*P253,2)</f>
        <v>0</v>
      </c>
      <c r="R253" s="176" t="s">
        <v>279</v>
      </c>
      <c r="S253" s="176" t="s">
        <v>161</v>
      </c>
      <c r="T253" s="177" t="s">
        <v>161</v>
      </c>
      <c r="U253" s="161">
        <v>0.05</v>
      </c>
      <c r="V253" s="161">
        <f>ROUND(E253*U253,2)</f>
        <v>0.24</v>
      </c>
      <c r="W253" s="161"/>
      <c r="X253" s="161" t="s">
        <v>162</v>
      </c>
      <c r="Y253" s="152"/>
      <c r="Z253" s="152"/>
      <c r="AA253" s="152"/>
      <c r="AB253" s="152"/>
      <c r="AC253" s="152"/>
      <c r="AD253" s="152"/>
      <c r="AE253" s="152"/>
      <c r="AF253" s="152"/>
      <c r="AG253" s="152" t="s">
        <v>163</v>
      </c>
      <c r="AH253" s="152"/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  <c r="AY253" s="152"/>
      <c r="AZ253" s="152"/>
      <c r="BA253" s="152"/>
      <c r="BB253" s="152"/>
      <c r="BC253" s="152"/>
      <c r="BD253" s="152"/>
      <c r="BE253" s="152"/>
      <c r="BF253" s="152"/>
      <c r="BG253" s="152"/>
      <c r="BH253" s="152"/>
    </row>
    <row r="254" spans="1:60" outlineLevel="1">
      <c r="A254" s="159"/>
      <c r="B254" s="160"/>
      <c r="C254" s="189" t="s">
        <v>616</v>
      </c>
      <c r="D254" s="162"/>
      <c r="E254" s="163">
        <v>1.44</v>
      </c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52"/>
      <c r="Z254" s="152"/>
      <c r="AA254" s="152"/>
      <c r="AB254" s="152"/>
      <c r="AC254" s="152"/>
      <c r="AD254" s="152"/>
      <c r="AE254" s="152"/>
      <c r="AF254" s="152"/>
      <c r="AG254" s="152" t="s">
        <v>167</v>
      </c>
      <c r="AH254" s="152">
        <v>0</v>
      </c>
      <c r="AI254" s="152"/>
      <c r="AJ254" s="152"/>
      <c r="AK254" s="152"/>
      <c r="AL254" s="152"/>
      <c r="AM254" s="152"/>
      <c r="AN254" s="152"/>
      <c r="AO254" s="152"/>
      <c r="AP254" s="152"/>
      <c r="AQ254" s="152"/>
      <c r="AR254" s="152"/>
      <c r="AS254" s="152"/>
      <c r="AT254" s="152"/>
      <c r="AU254" s="152"/>
      <c r="AV254" s="152"/>
      <c r="AW254" s="152"/>
      <c r="AX254" s="152"/>
      <c r="AY254" s="152"/>
      <c r="AZ254" s="152"/>
      <c r="BA254" s="152"/>
      <c r="BB254" s="152"/>
      <c r="BC254" s="152"/>
      <c r="BD254" s="152"/>
      <c r="BE254" s="152"/>
      <c r="BF254" s="152"/>
      <c r="BG254" s="152"/>
      <c r="BH254" s="152"/>
    </row>
    <row r="255" spans="1:60" ht="30.6" outlineLevel="1">
      <c r="A255" s="159"/>
      <c r="B255" s="160"/>
      <c r="C255" s="189" t="s">
        <v>617</v>
      </c>
      <c r="D255" s="162"/>
      <c r="E255" s="163">
        <v>3.4019499999999998</v>
      </c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  <c r="V255" s="161"/>
      <c r="W255" s="161"/>
      <c r="X255" s="161"/>
      <c r="Y255" s="152"/>
      <c r="Z255" s="152"/>
      <c r="AA255" s="152"/>
      <c r="AB255" s="152"/>
      <c r="AC255" s="152"/>
      <c r="AD255" s="152"/>
      <c r="AE255" s="152"/>
      <c r="AF255" s="152"/>
      <c r="AG255" s="152" t="s">
        <v>167</v>
      </c>
      <c r="AH255" s="152">
        <v>0</v>
      </c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  <c r="AY255" s="152"/>
      <c r="AZ255" s="152"/>
      <c r="BA255" s="152"/>
      <c r="BB255" s="152"/>
      <c r="BC255" s="152"/>
      <c r="BD255" s="152"/>
      <c r="BE255" s="152"/>
      <c r="BF255" s="152"/>
      <c r="BG255" s="152"/>
      <c r="BH255" s="152"/>
    </row>
    <row r="256" spans="1:60" outlineLevel="1">
      <c r="A256" s="171">
        <v>102</v>
      </c>
      <c r="B256" s="172" t="s">
        <v>299</v>
      </c>
      <c r="C256" s="188" t="s">
        <v>300</v>
      </c>
      <c r="D256" s="173" t="s">
        <v>195</v>
      </c>
      <c r="E256" s="174">
        <v>16.434999999999999</v>
      </c>
      <c r="F256" s="175"/>
      <c r="G256" s="176">
        <f>ROUND(E256*F256,2)</f>
        <v>0</v>
      </c>
      <c r="H256" s="175"/>
      <c r="I256" s="176">
        <f>ROUND(E256*H256,2)</f>
        <v>0</v>
      </c>
      <c r="J256" s="175"/>
      <c r="K256" s="176">
        <f>ROUND(E256*J256,2)</f>
        <v>0</v>
      </c>
      <c r="L256" s="176">
        <v>15</v>
      </c>
      <c r="M256" s="176">
        <f>G256*(1+L256/100)</f>
        <v>0</v>
      </c>
      <c r="N256" s="176">
        <v>1.7000000000000001E-4</v>
      </c>
      <c r="O256" s="176">
        <f>ROUND(E256*N256,2)</f>
        <v>0</v>
      </c>
      <c r="P256" s="176">
        <v>0</v>
      </c>
      <c r="Q256" s="176">
        <f>ROUND(E256*P256,2)</f>
        <v>0</v>
      </c>
      <c r="R256" s="176" t="s">
        <v>279</v>
      </c>
      <c r="S256" s="176" t="s">
        <v>161</v>
      </c>
      <c r="T256" s="177" t="s">
        <v>161</v>
      </c>
      <c r="U256" s="161">
        <v>0.12</v>
      </c>
      <c r="V256" s="161">
        <f>ROUND(E256*U256,2)</f>
        <v>1.97</v>
      </c>
      <c r="W256" s="161"/>
      <c r="X256" s="161" t="s">
        <v>162</v>
      </c>
      <c r="Y256" s="152"/>
      <c r="Z256" s="152"/>
      <c r="AA256" s="152"/>
      <c r="AB256" s="152"/>
      <c r="AC256" s="152"/>
      <c r="AD256" s="152"/>
      <c r="AE256" s="152"/>
      <c r="AF256" s="152"/>
      <c r="AG256" s="152" t="s">
        <v>163</v>
      </c>
      <c r="AH256" s="152"/>
      <c r="AI256" s="152"/>
      <c r="AJ256" s="152"/>
      <c r="AK256" s="152"/>
      <c r="AL256" s="152"/>
      <c r="AM256" s="152"/>
      <c r="AN256" s="152"/>
      <c r="AO256" s="152"/>
      <c r="AP256" s="152"/>
      <c r="AQ256" s="152"/>
      <c r="AR256" s="152"/>
      <c r="AS256" s="152"/>
      <c r="AT256" s="152"/>
      <c r="AU256" s="152"/>
      <c r="AV256" s="152"/>
      <c r="AW256" s="152"/>
      <c r="AX256" s="152"/>
      <c r="AY256" s="152"/>
      <c r="AZ256" s="152"/>
      <c r="BA256" s="152"/>
      <c r="BB256" s="152"/>
      <c r="BC256" s="152"/>
      <c r="BD256" s="152"/>
      <c r="BE256" s="152"/>
      <c r="BF256" s="152"/>
      <c r="BG256" s="152"/>
      <c r="BH256" s="152"/>
    </row>
    <row r="257" spans="1:60" outlineLevel="1">
      <c r="A257" s="159"/>
      <c r="B257" s="160"/>
      <c r="C257" s="189" t="s">
        <v>618</v>
      </c>
      <c r="D257" s="162"/>
      <c r="E257" s="163">
        <v>6</v>
      </c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52"/>
      <c r="Z257" s="152"/>
      <c r="AA257" s="152"/>
      <c r="AB257" s="152"/>
      <c r="AC257" s="152"/>
      <c r="AD257" s="152"/>
      <c r="AE257" s="152"/>
      <c r="AF257" s="152"/>
      <c r="AG257" s="152" t="s">
        <v>167</v>
      </c>
      <c r="AH257" s="152">
        <v>0</v>
      </c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  <c r="AY257" s="152"/>
      <c r="AZ257" s="152"/>
      <c r="BA257" s="152"/>
      <c r="BB257" s="152"/>
      <c r="BC257" s="152"/>
      <c r="BD257" s="152"/>
      <c r="BE257" s="152"/>
      <c r="BF257" s="152"/>
      <c r="BG257" s="152"/>
      <c r="BH257" s="152"/>
    </row>
    <row r="258" spans="1:60" outlineLevel="1">
      <c r="A258" s="159"/>
      <c r="B258" s="160"/>
      <c r="C258" s="189" t="s">
        <v>619</v>
      </c>
      <c r="D258" s="162"/>
      <c r="E258" s="163">
        <v>5.3150000000000004</v>
      </c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52"/>
      <c r="Z258" s="152"/>
      <c r="AA258" s="152"/>
      <c r="AB258" s="152"/>
      <c r="AC258" s="152"/>
      <c r="AD258" s="152"/>
      <c r="AE258" s="152"/>
      <c r="AF258" s="152"/>
      <c r="AG258" s="152" t="s">
        <v>167</v>
      </c>
      <c r="AH258" s="152">
        <v>0</v>
      </c>
      <c r="AI258" s="152"/>
      <c r="AJ258" s="152"/>
      <c r="AK258" s="152"/>
      <c r="AL258" s="152"/>
      <c r="AM258" s="152"/>
      <c r="AN258" s="152"/>
      <c r="AO258" s="152"/>
      <c r="AP258" s="152"/>
      <c r="AQ258" s="152"/>
      <c r="AR258" s="152"/>
      <c r="AS258" s="152"/>
      <c r="AT258" s="152"/>
      <c r="AU258" s="152"/>
      <c r="AV258" s="152"/>
      <c r="AW258" s="152"/>
      <c r="AX258" s="152"/>
      <c r="AY258" s="152"/>
      <c r="AZ258" s="152"/>
      <c r="BA258" s="152"/>
      <c r="BB258" s="152"/>
      <c r="BC258" s="152"/>
      <c r="BD258" s="152"/>
      <c r="BE258" s="152"/>
      <c r="BF258" s="152"/>
      <c r="BG258" s="152"/>
      <c r="BH258" s="152"/>
    </row>
    <row r="259" spans="1:60" outlineLevel="1">
      <c r="A259" s="159"/>
      <c r="B259" s="160"/>
      <c r="C259" s="189" t="s">
        <v>620</v>
      </c>
      <c r="D259" s="162"/>
      <c r="E259" s="163">
        <v>5.12</v>
      </c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  <c r="V259" s="161"/>
      <c r="W259" s="161"/>
      <c r="X259" s="161"/>
      <c r="Y259" s="152"/>
      <c r="Z259" s="152"/>
      <c r="AA259" s="152"/>
      <c r="AB259" s="152"/>
      <c r="AC259" s="152"/>
      <c r="AD259" s="152"/>
      <c r="AE259" s="152"/>
      <c r="AF259" s="152"/>
      <c r="AG259" s="152" t="s">
        <v>167</v>
      </c>
      <c r="AH259" s="152">
        <v>0</v>
      </c>
      <c r="AI259" s="152"/>
      <c r="AJ259" s="152"/>
      <c r="AK259" s="152"/>
      <c r="AL259" s="152"/>
      <c r="AM259" s="152"/>
      <c r="AN259" s="152"/>
      <c r="AO259" s="152"/>
      <c r="AP259" s="152"/>
      <c r="AQ259" s="152"/>
      <c r="AR259" s="152"/>
      <c r="AS259" s="152"/>
      <c r="AT259" s="152"/>
      <c r="AU259" s="152"/>
      <c r="AV259" s="152"/>
      <c r="AW259" s="152"/>
      <c r="AX259" s="152"/>
      <c r="AY259" s="152"/>
      <c r="AZ259" s="152"/>
      <c r="BA259" s="152"/>
      <c r="BB259" s="152"/>
      <c r="BC259" s="152"/>
      <c r="BD259" s="152"/>
      <c r="BE259" s="152"/>
      <c r="BF259" s="152"/>
      <c r="BG259" s="152"/>
      <c r="BH259" s="152"/>
    </row>
    <row r="260" spans="1:60" outlineLevel="1">
      <c r="A260" s="171">
        <v>103</v>
      </c>
      <c r="B260" s="172" t="s">
        <v>302</v>
      </c>
      <c r="C260" s="188" t="s">
        <v>303</v>
      </c>
      <c r="D260" s="173" t="s">
        <v>195</v>
      </c>
      <c r="E260" s="174">
        <v>6.77</v>
      </c>
      <c r="F260" s="175"/>
      <c r="G260" s="176">
        <f>ROUND(E260*F260,2)</f>
        <v>0</v>
      </c>
      <c r="H260" s="175"/>
      <c r="I260" s="176">
        <f>ROUND(E260*H260,2)</f>
        <v>0</v>
      </c>
      <c r="J260" s="175"/>
      <c r="K260" s="176">
        <f>ROUND(E260*J260,2)</f>
        <v>0</v>
      </c>
      <c r="L260" s="176">
        <v>15</v>
      </c>
      <c r="M260" s="176">
        <f>G260*(1+L260/100)</f>
        <v>0</v>
      </c>
      <c r="N260" s="176">
        <v>1.7000000000000001E-4</v>
      </c>
      <c r="O260" s="176">
        <f>ROUND(E260*N260,2)</f>
        <v>0</v>
      </c>
      <c r="P260" s="176">
        <v>0</v>
      </c>
      <c r="Q260" s="176">
        <f>ROUND(E260*P260,2)</f>
        <v>0</v>
      </c>
      <c r="R260" s="176" t="s">
        <v>279</v>
      </c>
      <c r="S260" s="176" t="s">
        <v>161</v>
      </c>
      <c r="T260" s="177" t="s">
        <v>161</v>
      </c>
      <c r="U260" s="161">
        <v>0.12</v>
      </c>
      <c r="V260" s="161">
        <f>ROUND(E260*U260,2)</f>
        <v>0.81</v>
      </c>
      <c r="W260" s="161"/>
      <c r="X260" s="161" t="s">
        <v>162</v>
      </c>
      <c r="Y260" s="152"/>
      <c r="Z260" s="152"/>
      <c r="AA260" s="152"/>
      <c r="AB260" s="152"/>
      <c r="AC260" s="152"/>
      <c r="AD260" s="152"/>
      <c r="AE260" s="152"/>
      <c r="AF260" s="152"/>
      <c r="AG260" s="152" t="s">
        <v>163</v>
      </c>
      <c r="AH260" s="152"/>
      <c r="AI260" s="152"/>
      <c r="AJ260" s="152"/>
      <c r="AK260" s="152"/>
      <c r="AL260" s="152"/>
      <c r="AM260" s="152"/>
      <c r="AN260" s="152"/>
      <c r="AO260" s="152"/>
      <c r="AP260" s="152"/>
      <c r="AQ260" s="152"/>
      <c r="AR260" s="152"/>
      <c r="AS260" s="152"/>
      <c r="AT260" s="152"/>
      <c r="AU260" s="152"/>
      <c r="AV260" s="152"/>
      <c r="AW260" s="152"/>
      <c r="AX260" s="152"/>
      <c r="AY260" s="152"/>
      <c r="AZ260" s="152"/>
      <c r="BA260" s="152"/>
      <c r="BB260" s="152"/>
      <c r="BC260" s="152"/>
      <c r="BD260" s="152"/>
      <c r="BE260" s="152"/>
      <c r="BF260" s="152"/>
      <c r="BG260" s="152"/>
      <c r="BH260" s="152"/>
    </row>
    <row r="261" spans="1:60" outlineLevel="1">
      <c r="A261" s="159"/>
      <c r="B261" s="160"/>
      <c r="C261" s="189" t="s">
        <v>621</v>
      </c>
      <c r="D261" s="162"/>
      <c r="E261" s="163">
        <v>0.5</v>
      </c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52"/>
      <c r="Z261" s="152"/>
      <c r="AA261" s="152"/>
      <c r="AB261" s="152"/>
      <c r="AC261" s="152"/>
      <c r="AD261" s="152"/>
      <c r="AE261" s="152"/>
      <c r="AF261" s="152"/>
      <c r="AG261" s="152" t="s">
        <v>167</v>
      </c>
      <c r="AH261" s="152">
        <v>0</v>
      </c>
      <c r="AI261" s="152"/>
      <c r="AJ261" s="152"/>
      <c r="AK261" s="152"/>
      <c r="AL261" s="152"/>
      <c r="AM261" s="152"/>
      <c r="AN261" s="152"/>
      <c r="AO261" s="152"/>
      <c r="AP261" s="152"/>
      <c r="AQ261" s="152"/>
      <c r="AR261" s="152"/>
      <c r="AS261" s="152"/>
      <c r="AT261" s="152"/>
      <c r="AU261" s="152"/>
      <c r="AV261" s="152"/>
      <c r="AW261" s="152"/>
      <c r="AX261" s="152"/>
      <c r="AY261" s="152"/>
      <c r="AZ261" s="152"/>
      <c r="BA261" s="152"/>
      <c r="BB261" s="152"/>
      <c r="BC261" s="152"/>
      <c r="BD261" s="152"/>
      <c r="BE261" s="152"/>
      <c r="BF261" s="152"/>
      <c r="BG261" s="152"/>
      <c r="BH261" s="152"/>
    </row>
    <row r="262" spans="1:60" outlineLevel="1">
      <c r="A262" s="159"/>
      <c r="B262" s="160"/>
      <c r="C262" s="189" t="s">
        <v>622</v>
      </c>
      <c r="D262" s="162"/>
      <c r="E262" s="163">
        <v>6.27</v>
      </c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52"/>
      <c r="Z262" s="152"/>
      <c r="AA262" s="152"/>
      <c r="AB262" s="152"/>
      <c r="AC262" s="152"/>
      <c r="AD262" s="152"/>
      <c r="AE262" s="152"/>
      <c r="AF262" s="152"/>
      <c r="AG262" s="152" t="s">
        <v>167</v>
      </c>
      <c r="AH262" s="152">
        <v>0</v>
      </c>
      <c r="AI262" s="152"/>
      <c r="AJ262" s="152"/>
      <c r="AK262" s="152"/>
      <c r="AL262" s="152"/>
      <c r="AM262" s="152"/>
      <c r="AN262" s="152"/>
      <c r="AO262" s="152"/>
      <c r="AP262" s="152"/>
      <c r="AQ262" s="152"/>
      <c r="AR262" s="152"/>
      <c r="AS262" s="152"/>
      <c r="AT262" s="152"/>
      <c r="AU262" s="152"/>
      <c r="AV262" s="152"/>
      <c r="AW262" s="152"/>
      <c r="AX262" s="152"/>
      <c r="AY262" s="152"/>
      <c r="AZ262" s="152"/>
      <c r="BA262" s="152"/>
      <c r="BB262" s="152"/>
      <c r="BC262" s="152"/>
      <c r="BD262" s="152"/>
      <c r="BE262" s="152"/>
      <c r="BF262" s="152"/>
      <c r="BG262" s="152"/>
      <c r="BH262" s="152"/>
    </row>
    <row r="263" spans="1:60" outlineLevel="1">
      <c r="A263" s="171">
        <v>104</v>
      </c>
      <c r="B263" s="172" t="s">
        <v>623</v>
      </c>
      <c r="C263" s="188" t="s">
        <v>624</v>
      </c>
      <c r="D263" s="173" t="s">
        <v>159</v>
      </c>
      <c r="E263" s="174">
        <v>4.8419499999999998</v>
      </c>
      <c r="F263" s="175"/>
      <c r="G263" s="176">
        <f>ROUND(E263*F263,2)</f>
        <v>0</v>
      </c>
      <c r="H263" s="175"/>
      <c r="I263" s="176">
        <f>ROUND(E263*H263,2)</f>
        <v>0</v>
      </c>
      <c r="J263" s="175"/>
      <c r="K263" s="176">
        <f>ROUND(E263*J263,2)</f>
        <v>0</v>
      </c>
      <c r="L263" s="176">
        <v>15</v>
      </c>
      <c r="M263" s="176">
        <f>G263*(1+L263/100)</f>
        <v>0</v>
      </c>
      <c r="N263" s="176">
        <v>1.728E-2</v>
      </c>
      <c r="O263" s="176">
        <f>ROUND(E263*N263,2)</f>
        <v>0.08</v>
      </c>
      <c r="P263" s="176">
        <v>0</v>
      </c>
      <c r="Q263" s="176">
        <f>ROUND(E263*P263,2)</f>
        <v>0</v>
      </c>
      <c r="R263" s="176" t="s">
        <v>290</v>
      </c>
      <c r="S263" s="176" t="s">
        <v>161</v>
      </c>
      <c r="T263" s="177" t="s">
        <v>161</v>
      </c>
      <c r="U263" s="161">
        <v>9.2948799999999991</v>
      </c>
      <c r="V263" s="161">
        <f>ROUND(E263*U263,2)</f>
        <v>45.01</v>
      </c>
      <c r="W263" s="161"/>
      <c r="X263" s="161" t="s">
        <v>291</v>
      </c>
      <c r="Y263" s="152"/>
      <c r="Z263" s="152"/>
      <c r="AA263" s="152"/>
      <c r="AB263" s="152"/>
      <c r="AC263" s="152"/>
      <c r="AD263" s="152"/>
      <c r="AE263" s="152"/>
      <c r="AF263" s="152"/>
      <c r="AG263" s="152" t="s">
        <v>292</v>
      </c>
      <c r="AH263" s="152"/>
      <c r="AI263" s="152"/>
      <c r="AJ263" s="152"/>
      <c r="AK263" s="152"/>
      <c r="AL263" s="152"/>
      <c r="AM263" s="152"/>
      <c r="AN263" s="152"/>
      <c r="AO263" s="152"/>
      <c r="AP263" s="152"/>
      <c r="AQ263" s="152"/>
      <c r="AR263" s="152"/>
      <c r="AS263" s="152"/>
      <c r="AT263" s="152"/>
      <c r="AU263" s="152"/>
      <c r="AV263" s="152"/>
      <c r="AW263" s="152"/>
      <c r="AX263" s="152"/>
      <c r="AY263" s="152"/>
      <c r="AZ263" s="152"/>
      <c r="BA263" s="152"/>
      <c r="BB263" s="152"/>
      <c r="BC263" s="152"/>
      <c r="BD263" s="152"/>
      <c r="BE263" s="152"/>
      <c r="BF263" s="152"/>
      <c r="BG263" s="152"/>
      <c r="BH263" s="152"/>
    </row>
    <row r="264" spans="1:60" outlineLevel="1">
      <c r="A264" s="159"/>
      <c r="B264" s="160"/>
      <c r="C264" s="249" t="s">
        <v>307</v>
      </c>
      <c r="D264" s="250"/>
      <c r="E264" s="250"/>
      <c r="F264" s="250"/>
      <c r="G264" s="250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52"/>
      <c r="Z264" s="152"/>
      <c r="AA264" s="152"/>
      <c r="AB264" s="152"/>
      <c r="AC264" s="152"/>
      <c r="AD264" s="152"/>
      <c r="AE264" s="152"/>
      <c r="AF264" s="152"/>
      <c r="AG264" s="152" t="s">
        <v>165</v>
      </c>
      <c r="AH264" s="152"/>
      <c r="AI264" s="152"/>
      <c r="AJ264" s="152"/>
      <c r="AK264" s="152"/>
      <c r="AL264" s="152"/>
      <c r="AM264" s="152"/>
      <c r="AN264" s="152"/>
      <c r="AO264" s="152"/>
      <c r="AP264" s="152"/>
      <c r="AQ264" s="152"/>
      <c r="AR264" s="152"/>
      <c r="AS264" s="152"/>
      <c r="AT264" s="152"/>
      <c r="AU264" s="152"/>
      <c r="AV264" s="152"/>
      <c r="AW264" s="152"/>
      <c r="AX264" s="152"/>
      <c r="AY264" s="152"/>
      <c r="AZ264" s="152"/>
      <c r="BA264" s="178" t="str">
        <f>C264</f>
        <v>z dlaždic keramických kladených do malty, včetně spárování a podílu práce v omezeném prostoru a na malých plochách.</v>
      </c>
      <c r="BB264" s="152"/>
      <c r="BC264" s="152"/>
      <c r="BD264" s="152"/>
      <c r="BE264" s="152"/>
      <c r="BF264" s="152"/>
      <c r="BG264" s="152"/>
      <c r="BH264" s="152"/>
    </row>
    <row r="265" spans="1:60" outlineLevel="1">
      <c r="A265" s="159"/>
      <c r="B265" s="160"/>
      <c r="C265" s="189" t="s">
        <v>625</v>
      </c>
      <c r="D265" s="162"/>
      <c r="E265" s="163">
        <v>1.44</v>
      </c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61"/>
      <c r="Y265" s="152"/>
      <c r="Z265" s="152"/>
      <c r="AA265" s="152"/>
      <c r="AB265" s="152"/>
      <c r="AC265" s="152"/>
      <c r="AD265" s="152"/>
      <c r="AE265" s="152"/>
      <c r="AF265" s="152"/>
      <c r="AG265" s="152" t="s">
        <v>167</v>
      </c>
      <c r="AH265" s="152">
        <v>0</v>
      </c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  <c r="AY265" s="152"/>
      <c r="AZ265" s="152"/>
      <c r="BA265" s="152"/>
      <c r="BB265" s="152"/>
      <c r="BC265" s="152"/>
      <c r="BD265" s="152"/>
      <c r="BE265" s="152"/>
      <c r="BF265" s="152"/>
      <c r="BG265" s="152"/>
      <c r="BH265" s="152"/>
    </row>
    <row r="266" spans="1:60" ht="30.6" outlineLevel="1">
      <c r="A266" s="159"/>
      <c r="B266" s="160"/>
      <c r="C266" s="189" t="s">
        <v>617</v>
      </c>
      <c r="D266" s="162"/>
      <c r="E266" s="163">
        <v>3.4019499999999998</v>
      </c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52"/>
      <c r="Z266" s="152"/>
      <c r="AA266" s="152"/>
      <c r="AB266" s="152"/>
      <c r="AC266" s="152"/>
      <c r="AD266" s="152"/>
      <c r="AE266" s="152"/>
      <c r="AF266" s="152"/>
      <c r="AG266" s="152" t="s">
        <v>167</v>
      </c>
      <c r="AH266" s="152">
        <v>0</v>
      </c>
      <c r="AI266" s="152"/>
      <c r="AJ266" s="152"/>
      <c r="AK266" s="152"/>
      <c r="AL266" s="152"/>
      <c r="AM266" s="152"/>
      <c r="AN266" s="152"/>
      <c r="AO266" s="152"/>
      <c r="AP266" s="152"/>
      <c r="AQ266" s="152"/>
      <c r="AR266" s="152"/>
      <c r="AS266" s="152"/>
      <c r="AT266" s="152"/>
      <c r="AU266" s="152"/>
      <c r="AV266" s="152"/>
      <c r="AW266" s="152"/>
      <c r="AX266" s="152"/>
      <c r="AY266" s="152"/>
      <c r="AZ266" s="152"/>
      <c r="BA266" s="152"/>
      <c r="BB266" s="152"/>
      <c r="BC266" s="152"/>
      <c r="BD266" s="152"/>
      <c r="BE266" s="152"/>
      <c r="BF266" s="152"/>
      <c r="BG266" s="152"/>
      <c r="BH266" s="152"/>
    </row>
    <row r="267" spans="1:60" outlineLevel="1">
      <c r="A267" s="179">
        <v>105</v>
      </c>
      <c r="B267" s="180" t="s">
        <v>308</v>
      </c>
      <c r="C267" s="190" t="s">
        <v>309</v>
      </c>
      <c r="D267" s="181" t="s">
        <v>199</v>
      </c>
      <c r="E267" s="182">
        <v>4.4799999999999996E-3</v>
      </c>
      <c r="F267" s="183"/>
      <c r="G267" s="184">
        <f>ROUND(E267*F267,2)</f>
        <v>0</v>
      </c>
      <c r="H267" s="183"/>
      <c r="I267" s="184">
        <f>ROUND(E267*H267,2)</f>
        <v>0</v>
      </c>
      <c r="J267" s="183"/>
      <c r="K267" s="184">
        <f>ROUND(E267*J267,2)</f>
        <v>0</v>
      </c>
      <c r="L267" s="184">
        <v>15</v>
      </c>
      <c r="M267" s="184">
        <f>G267*(1+L267/100)</f>
        <v>0</v>
      </c>
      <c r="N267" s="184">
        <v>0</v>
      </c>
      <c r="O267" s="184">
        <f>ROUND(E267*N267,2)</f>
        <v>0</v>
      </c>
      <c r="P267" s="184">
        <v>0</v>
      </c>
      <c r="Q267" s="184">
        <f>ROUND(E267*P267,2)</f>
        <v>0</v>
      </c>
      <c r="R267" s="184" t="s">
        <v>279</v>
      </c>
      <c r="S267" s="184" t="s">
        <v>161</v>
      </c>
      <c r="T267" s="185" t="s">
        <v>161</v>
      </c>
      <c r="U267" s="161">
        <v>1.3049999999999999</v>
      </c>
      <c r="V267" s="161">
        <f>ROUND(E267*U267,2)</f>
        <v>0.01</v>
      </c>
      <c r="W267" s="161"/>
      <c r="X267" s="161" t="s">
        <v>201</v>
      </c>
      <c r="Y267" s="152"/>
      <c r="Z267" s="152"/>
      <c r="AA267" s="152"/>
      <c r="AB267" s="152"/>
      <c r="AC267" s="152"/>
      <c r="AD267" s="152"/>
      <c r="AE267" s="152"/>
      <c r="AF267" s="152"/>
      <c r="AG267" s="152" t="s">
        <v>202</v>
      </c>
      <c r="AH267" s="152"/>
      <c r="AI267" s="152"/>
      <c r="AJ267" s="152"/>
      <c r="AK267" s="152"/>
      <c r="AL267" s="152"/>
      <c r="AM267" s="152"/>
      <c r="AN267" s="152"/>
      <c r="AO267" s="152"/>
      <c r="AP267" s="152"/>
      <c r="AQ267" s="152"/>
      <c r="AR267" s="152"/>
      <c r="AS267" s="152"/>
      <c r="AT267" s="152"/>
      <c r="AU267" s="152"/>
      <c r="AV267" s="152"/>
      <c r="AW267" s="152"/>
      <c r="AX267" s="152"/>
      <c r="AY267" s="152"/>
      <c r="AZ267" s="152"/>
      <c r="BA267" s="152"/>
      <c r="BB267" s="152"/>
      <c r="BC267" s="152"/>
      <c r="BD267" s="152"/>
      <c r="BE267" s="152"/>
      <c r="BF267" s="152"/>
      <c r="BG267" s="152"/>
      <c r="BH267" s="152"/>
    </row>
    <row r="268" spans="1:60">
      <c r="A268" s="165" t="s">
        <v>155</v>
      </c>
      <c r="B268" s="166" t="s">
        <v>118</v>
      </c>
      <c r="C268" s="187" t="s">
        <v>119</v>
      </c>
      <c r="D268" s="167"/>
      <c r="E268" s="168"/>
      <c r="F268" s="169"/>
      <c r="G268" s="169">
        <f>SUMIF(AG269:AG270,"&lt;&gt;NOR",G269:G270)</f>
        <v>0</v>
      </c>
      <c r="H268" s="169"/>
      <c r="I268" s="169">
        <f>SUM(I269:I270)</f>
        <v>0</v>
      </c>
      <c r="J268" s="169"/>
      <c r="K268" s="169">
        <f>SUM(K269:K270)</f>
        <v>0</v>
      </c>
      <c r="L268" s="169"/>
      <c r="M268" s="169">
        <f>SUM(M269:M270)</f>
        <v>0</v>
      </c>
      <c r="N268" s="169"/>
      <c r="O268" s="169">
        <f>SUM(O269:O270)</f>
        <v>0</v>
      </c>
      <c r="P268" s="169"/>
      <c r="Q268" s="169">
        <f>SUM(Q269:Q270)</f>
        <v>0</v>
      </c>
      <c r="R268" s="169"/>
      <c r="S268" s="169"/>
      <c r="T268" s="170"/>
      <c r="U268" s="164"/>
      <c r="V268" s="164">
        <f>SUM(V269:V270)</f>
        <v>0.05</v>
      </c>
      <c r="W268" s="164"/>
      <c r="X268" s="164"/>
      <c r="AG268" t="s">
        <v>156</v>
      </c>
    </row>
    <row r="269" spans="1:60" outlineLevel="1">
      <c r="A269" s="171">
        <v>106</v>
      </c>
      <c r="B269" s="172" t="s">
        <v>626</v>
      </c>
      <c r="C269" s="188" t="s">
        <v>627</v>
      </c>
      <c r="D269" s="173" t="s">
        <v>159</v>
      </c>
      <c r="E269" s="174">
        <v>0.75414999999999999</v>
      </c>
      <c r="F269" s="175"/>
      <c r="G269" s="176">
        <f>ROUND(E269*F269,2)</f>
        <v>0</v>
      </c>
      <c r="H269" s="175"/>
      <c r="I269" s="176">
        <f>ROUND(E269*H269,2)</f>
        <v>0</v>
      </c>
      <c r="J269" s="175"/>
      <c r="K269" s="176">
        <f>ROUND(E269*J269,2)</f>
        <v>0</v>
      </c>
      <c r="L269" s="176">
        <v>15</v>
      </c>
      <c r="M269" s="176">
        <f>G269*(1+L269/100)</f>
        <v>0</v>
      </c>
      <c r="N269" s="176">
        <v>1.0000000000000001E-5</v>
      </c>
      <c r="O269" s="176">
        <f>ROUND(E269*N269,2)</f>
        <v>0</v>
      </c>
      <c r="P269" s="176">
        <v>0</v>
      </c>
      <c r="Q269" s="176">
        <f>ROUND(E269*P269,2)</f>
        <v>0</v>
      </c>
      <c r="R269" s="176" t="s">
        <v>628</v>
      </c>
      <c r="S269" s="176" t="s">
        <v>161</v>
      </c>
      <c r="T269" s="177" t="s">
        <v>161</v>
      </c>
      <c r="U269" s="161">
        <v>6.8000000000000005E-2</v>
      </c>
      <c r="V269" s="161">
        <f>ROUND(E269*U269,2)</f>
        <v>0.05</v>
      </c>
      <c r="W269" s="161"/>
      <c r="X269" s="161" t="s">
        <v>162</v>
      </c>
      <c r="Y269" s="152"/>
      <c r="Z269" s="152"/>
      <c r="AA269" s="152"/>
      <c r="AB269" s="152"/>
      <c r="AC269" s="152"/>
      <c r="AD269" s="152"/>
      <c r="AE269" s="152"/>
      <c r="AF269" s="152"/>
      <c r="AG269" s="152" t="s">
        <v>163</v>
      </c>
      <c r="AH269" s="152"/>
      <c r="AI269" s="152"/>
      <c r="AJ269" s="152"/>
      <c r="AK269" s="152"/>
      <c r="AL269" s="152"/>
      <c r="AM269" s="152"/>
      <c r="AN269" s="152"/>
      <c r="AO269" s="152"/>
      <c r="AP269" s="152"/>
      <c r="AQ269" s="152"/>
      <c r="AR269" s="152"/>
      <c r="AS269" s="152"/>
      <c r="AT269" s="152"/>
      <c r="AU269" s="152"/>
      <c r="AV269" s="152"/>
      <c r="AW269" s="152"/>
      <c r="AX269" s="152"/>
      <c r="AY269" s="152"/>
      <c r="AZ269" s="152"/>
      <c r="BA269" s="152"/>
      <c r="BB269" s="152"/>
      <c r="BC269" s="152"/>
      <c r="BD269" s="152"/>
      <c r="BE269" s="152"/>
      <c r="BF269" s="152"/>
      <c r="BG269" s="152"/>
      <c r="BH269" s="152"/>
    </row>
    <row r="270" spans="1:60" outlineLevel="1">
      <c r="A270" s="159"/>
      <c r="B270" s="160"/>
      <c r="C270" s="189" t="s">
        <v>629</v>
      </c>
      <c r="D270" s="162"/>
      <c r="E270" s="163">
        <v>0.75414999999999999</v>
      </c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52"/>
      <c r="Z270" s="152"/>
      <c r="AA270" s="152"/>
      <c r="AB270" s="152"/>
      <c r="AC270" s="152"/>
      <c r="AD270" s="152"/>
      <c r="AE270" s="152"/>
      <c r="AF270" s="152"/>
      <c r="AG270" s="152" t="s">
        <v>167</v>
      </c>
      <c r="AH270" s="152">
        <v>0</v>
      </c>
      <c r="AI270" s="152"/>
      <c r="AJ270" s="152"/>
      <c r="AK270" s="152"/>
      <c r="AL270" s="152"/>
      <c r="AM270" s="152"/>
      <c r="AN270" s="152"/>
      <c r="AO270" s="152"/>
      <c r="AP270" s="152"/>
      <c r="AQ270" s="152"/>
      <c r="AR270" s="152"/>
      <c r="AS270" s="152"/>
      <c r="AT270" s="152"/>
      <c r="AU270" s="152"/>
      <c r="AV270" s="152"/>
      <c r="AW270" s="152"/>
      <c r="AX270" s="152"/>
      <c r="AY270" s="152"/>
      <c r="AZ270" s="152"/>
      <c r="BA270" s="152"/>
      <c r="BB270" s="152"/>
      <c r="BC270" s="152"/>
      <c r="BD270" s="152"/>
      <c r="BE270" s="152"/>
      <c r="BF270" s="152"/>
      <c r="BG270" s="152"/>
      <c r="BH270" s="152"/>
    </row>
    <row r="271" spans="1:60">
      <c r="A271" s="165" t="s">
        <v>155</v>
      </c>
      <c r="B271" s="166" t="s">
        <v>120</v>
      </c>
      <c r="C271" s="187" t="s">
        <v>121</v>
      </c>
      <c r="D271" s="167"/>
      <c r="E271" s="168"/>
      <c r="F271" s="169"/>
      <c r="G271" s="169">
        <f>SUMIF(AG272:AG299,"&lt;&gt;NOR",G272:G299)</f>
        <v>0</v>
      </c>
      <c r="H271" s="169"/>
      <c r="I271" s="169">
        <f>SUM(I272:I299)</f>
        <v>0</v>
      </c>
      <c r="J271" s="169"/>
      <c r="K271" s="169">
        <f>SUM(K272:K299)</f>
        <v>0</v>
      </c>
      <c r="L271" s="169"/>
      <c r="M271" s="169">
        <f>SUM(M272:M299)</f>
        <v>0</v>
      </c>
      <c r="N271" s="169"/>
      <c r="O271" s="169">
        <f>SUM(O272:O299)</f>
        <v>0.04</v>
      </c>
      <c r="P271" s="169"/>
      <c r="Q271" s="169">
        <f>SUM(Q272:Q299)</f>
        <v>0</v>
      </c>
      <c r="R271" s="169"/>
      <c r="S271" s="169"/>
      <c r="T271" s="170"/>
      <c r="U271" s="164"/>
      <c r="V271" s="164">
        <f>SUM(V272:V299)</f>
        <v>19.689999999999998</v>
      </c>
      <c r="W271" s="164"/>
      <c r="X271" s="164"/>
      <c r="AG271" t="s">
        <v>156</v>
      </c>
    </row>
    <row r="272" spans="1:60" outlineLevel="1">
      <c r="A272" s="171">
        <v>107</v>
      </c>
      <c r="B272" s="172" t="s">
        <v>630</v>
      </c>
      <c r="C272" s="188" t="s">
        <v>631</v>
      </c>
      <c r="D272" s="173" t="s">
        <v>159</v>
      </c>
      <c r="E272" s="174">
        <v>75.389290000000003</v>
      </c>
      <c r="F272" s="175"/>
      <c r="G272" s="176">
        <f>ROUND(E272*F272,2)</f>
        <v>0</v>
      </c>
      <c r="H272" s="175"/>
      <c r="I272" s="176">
        <f>ROUND(E272*H272,2)</f>
        <v>0</v>
      </c>
      <c r="J272" s="175"/>
      <c r="K272" s="176">
        <f>ROUND(E272*J272,2)</f>
        <v>0</v>
      </c>
      <c r="L272" s="176">
        <v>15</v>
      </c>
      <c r="M272" s="176">
        <f>G272*(1+L272/100)</f>
        <v>0</v>
      </c>
      <c r="N272" s="176">
        <v>0</v>
      </c>
      <c r="O272" s="176">
        <f>ROUND(E272*N272,2)</f>
        <v>0</v>
      </c>
      <c r="P272" s="176">
        <v>0</v>
      </c>
      <c r="Q272" s="176">
        <f>ROUND(E272*P272,2)</f>
        <v>0</v>
      </c>
      <c r="R272" s="176" t="s">
        <v>632</v>
      </c>
      <c r="S272" s="176" t="s">
        <v>161</v>
      </c>
      <c r="T272" s="177" t="s">
        <v>161</v>
      </c>
      <c r="U272" s="161">
        <v>6.9709999999999994E-2</v>
      </c>
      <c r="V272" s="161">
        <f>ROUND(E272*U272,2)</f>
        <v>5.26</v>
      </c>
      <c r="W272" s="161"/>
      <c r="X272" s="161" t="s">
        <v>162</v>
      </c>
      <c r="Y272" s="152"/>
      <c r="Z272" s="152"/>
      <c r="AA272" s="152"/>
      <c r="AB272" s="152"/>
      <c r="AC272" s="152"/>
      <c r="AD272" s="152"/>
      <c r="AE272" s="152"/>
      <c r="AF272" s="152"/>
      <c r="AG272" s="152" t="s">
        <v>163</v>
      </c>
      <c r="AH272" s="152"/>
      <c r="AI272" s="152"/>
      <c r="AJ272" s="152"/>
      <c r="AK272" s="152"/>
      <c r="AL272" s="152"/>
      <c r="AM272" s="152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  <c r="AY272" s="152"/>
      <c r="AZ272" s="152"/>
      <c r="BA272" s="152"/>
      <c r="BB272" s="152"/>
      <c r="BC272" s="152"/>
      <c r="BD272" s="152"/>
      <c r="BE272" s="152"/>
      <c r="BF272" s="152"/>
      <c r="BG272" s="152"/>
      <c r="BH272" s="152"/>
    </row>
    <row r="273" spans="1:60" outlineLevel="1">
      <c r="A273" s="159"/>
      <c r="B273" s="160"/>
      <c r="C273" s="189" t="s">
        <v>633</v>
      </c>
      <c r="D273" s="162"/>
      <c r="E273" s="163">
        <v>2.9594</v>
      </c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  <c r="V273" s="161"/>
      <c r="W273" s="161"/>
      <c r="X273" s="161"/>
      <c r="Y273" s="152"/>
      <c r="Z273" s="152"/>
      <c r="AA273" s="152"/>
      <c r="AB273" s="152"/>
      <c r="AC273" s="152"/>
      <c r="AD273" s="152"/>
      <c r="AE273" s="152"/>
      <c r="AF273" s="152"/>
      <c r="AG273" s="152" t="s">
        <v>167</v>
      </c>
      <c r="AH273" s="152">
        <v>0</v>
      </c>
      <c r="AI273" s="152"/>
      <c r="AJ273" s="152"/>
      <c r="AK273" s="152"/>
      <c r="AL273" s="152"/>
      <c r="AM273" s="152"/>
      <c r="AN273" s="152"/>
      <c r="AO273" s="152"/>
      <c r="AP273" s="152"/>
      <c r="AQ273" s="152"/>
      <c r="AR273" s="152"/>
      <c r="AS273" s="152"/>
      <c r="AT273" s="152"/>
      <c r="AU273" s="152"/>
      <c r="AV273" s="152"/>
      <c r="AW273" s="152"/>
      <c r="AX273" s="152"/>
      <c r="AY273" s="152"/>
      <c r="AZ273" s="152"/>
      <c r="BA273" s="152"/>
      <c r="BB273" s="152"/>
      <c r="BC273" s="152"/>
      <c r="BD273" s="152"/>
      <c r="BE273" s="152"/>
      <c r="BF273" s="152"/>
      <c r="BG273" s="152"/>
      <c r="BH273" s="152"/>
    </row>
    <row r="274" spans="1:60" outlineLevel="1">
      <c r="A274" s="159"/>
      <c r="B274" s="160"/>
      <c r="C274" s="189" t="s">
        <v>376</v>
      </c>
      <c r="D274" s="162"/>
      <c r="E274" s="163">
        <v>1.02</v>
      </c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52"/>
      <c r="Z274" s="152"/>
      <c r="AA274" s="152"/>
      <c r="AB274" s="152"/>
      <c r="AC274" s="152"/>
      <c r="AD274" s="152"/>
      <c r="AE274" s="152"/>
      <c r="AF274" s="152"/>
      <c r="AG274" s="152" t="s">
        <v>167</v>
      </c>
      <c r="AH274" s="152">
        <v>0</v>
      </c>
      <c r="AI274" s="152"/>
      <c r="AJ274" s="152"/>
      <c r="AK274" s="152"/>
      <c r="AL274" s="152"/>
      <c r="AM274" s="152"/>
      <c r="AN274" s="152"/>
      <c r="AO274" s="152"/>
      <c r="AP274" s="152"/>
      <c r="AQ274" s="152"/>
      <c r="AR274" s="152"/>
      <c r="AS274" s="152"/>
      <c r="AT274" s="152"/>
      <c r="AU274" s="152"/>
      <c r="AV274" s="152"/>
      <c r="AW274" s="152"/>
      <c r="AX274" s="152"/>
      <c r="AY274" s="152"/>
      <c r="AZ274" s="152"/>
      <c r="BA274" s="152"/>
      <c r="BB274" s="152"/>
      <c r="BC274" s="152"/>
      <c r="BD274" s="152"/>
      <c r="BE274" s="152"/>
      <c r="BF274" s="152"/>
      <c r="BG274" s="152"/>
      <c r="BH274" s="152"/>
    </row>
    <row r="275" spans="1:60" ht="20.399999999999999" outlineLevel="1">
      <c r="A275" s="159"/>
      <c r="B275" s="160"/>
      <c r="C275" s="189" t="s">
        <v>634</v>
      </c>
      <c r="D275" s="162"/>
      <c r="E275" s="163">
        <v>54.113869999999999</v>
      </c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  <c r="V275" s="161"/>
      <c r="W275" s="161"/>
      <c r="X275" s="161"/>
      <c r="Y275" s="152"/>
      <c r="Z275" s="152"/>
      <c r="AA275" s="152"/>
      <c r="AB275" s="152"/>
      <c r="AC275" s="152"/>
      <c r="AD275" s="152"/>
      <c r="AE275" s="152"/>
      <c r="AF275" s="152"/>
      <c r="AG275" s="152" t="s">
        <v>167</v>
      </c>
      <c r="AH275" s="152">
        <v>0</v>
      </c>
      <c r="AI275" s="152"/>
      <c r="AJ275" s="152"/>
      <c r="AK275" s="152"/>
      <c r="AL275" s="152"/>
      <c r="AM275" s="152"/>
      <c r="AN275" s="152"/>
      <c r="AO275" s="152"/>
      <c r="AP275" s="152"/>
      <c r="AQ275" s="152"/>
      <c r="AR275" s="152"/>
      <c r="AS275" s="152"/>
      <c r="AT275" s="152"/>
      <c r="AU275" s="152"/>
      <c r="AV275" s="152"/>
      <c r="AW275" s="152"/>
      <c r="AX275" s="152"/>
      <c r="AY275" s="152"/>
      <c r="AZ275" s="152"/>
      <c r="BA275" s="152"/>
      <c r="BB275" s="152"/>
      <c r="BC275" s="152"/>
      <c r="BD275" s="152"/>
      <c r="BE275" s="152"/>
      <c r="BF275" s="152"/>
      <c r="BG275" s="152"/>
      <c r="BH275" s="152"/>
    </row>
    <row r="276" spans="1:60" ht="20.399999999999999" outlineLevel="1">
      <c r="A276" s="159"/>
      <c r="B276" s="160"/>
      <c r="C276" s="189" t="s">
        <v>635</v>
      </c>
      <c r="D276" s="162"/>
      <c r="E276" s="163">
        <v>13.944649999999999</v>
      </c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52"/>
      <c r="Z276" s="152"/>
      <c r="AA276" s="152"/>
      <c r="AB276" s="152"/>
      <c r="AC276" s="152"/>
      <c r="AD276" s="152"/>
      <c r="AE276" s="152"/>
      <c r="AF276" s="152"/>
      <c r="AG276" s="152" t="s">
        <v>167</v>
      </c>
      <c r="AH276" s="152">
        <v>0</v>
      </c>
      <c r="AI276" s="152"/>
      <c r="AJ276" s="152"/>
      <c r="AK276" s="152"/>
      <c r="AL276" s="152"/>
      <c r="AM276" s="152"/>
      <c r="AN276" s="152"/>
      <c r="AO276" s="152"/>
      <c r="AP276" s="152"/>
      <c r="AQ276" s="152"/>
      <c r="AR276" s="152"/>
      <c r="AS276" s="152"/>
      <c r="AT276" s="152"/>
      <c r="AU276" s="152"/>
      <c r="AV276" s="152"/>
      <c r="AW276" s="152"/>
      <c r="AX276" s="152"/>
      <c r="AY276" s="152"/>
      <c r="AZ276" s="152"/>
      <c r="BA276" s="152"/>
      <c r="BB276" s="152"/>
      <c r="BC276" s="152"/>
      <c r="BD276" s="152"/>
      <c r="BE276" s="152"/>
      <c r="BF276" s="152"/>
      <c r="BG276" s="152"/>
      <c r="BH276" s="152"/>
    </row>
    <row r="277" spans="1:60" ht="20.399999999999999" outlineLevel="1">
      <c r="A277" s="159"/>
      <c r="B277" s="160"/>
      <c r="C277" s="189" t="s">
        <v>636</v>
      </c>
      <c r="D277" s="162"/>
      <c r="E277" s="163">
        <v>3.3513799999999998</v>
      </c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52"/>
      <c r="Z277" s="152"/>
      <c r="AA277" s="152"/>
      <c r="AB277" s="152"/>
      <c r="AC277" s="152"/>
      <c r="AD277" s="152"/>
      <c r="AE277" s="152"/>
      <c r="AF277" s="152"/>
      <c r="AG277" s="152" t="s">
        <v>167</v>
      </c>
      <c r="AH277" s="152">
        <v>0</v>
      </c>
      <c r="AI277" s="152"/>
      <c r="AJ277" s="152"/>
      <c r="AK277" s="152"/>
      <c r="AL277" s="152"/>
      <c r="AM277" s="152"/>
      <c r="AN277" s="152"/>
      <c r="AO277" s="152"/>
      <c r="AP277" s="152"/>
      <c r="AQ277" s="152"/>
      <c r="AR277" s="152"/>
      <c r="AS277" s="152"/>
      <c r="AT277" s="152"/>
      <c r="AU277" s="152"/>
      <c r="AV277" s="152"/>
      <c r="AW277" s="152"/>
      <c r="AX277" s="152"/>
      <c r="AY277" s="152"/>
      <c r="AZ277" s="152"/>
      <c r="BA277" s="152"/>
      <c r="BB277" s="152"/>
      <c r="BC277" s="152"/>
      <c r="BD277" s="152"/>
      <c r="BE277" s="152"/>
      <c r="BF277" s="152"/>
      <c r="BG277" s="152"/>
      <c r="BH277" s="152"/>
    </row>
    <row r="278" spans="1:60" outlineLevel="1">
      <c r="A278" s="171">
        <v>108</v>
      </c>
      <c r="B278" s="172" t="s">
        <v>637</v>
      </c>
      <c r="C278" s="188" t="s">
        <v>638</v>
      </c>
      <c r="D278" s="173" t="s">
        <v>159</v>
      </c>
      <c r="E278" s="174">
        <v>107.35460999999999</v>
      </c>
      <c r="F278" s="175"/>
      <c r="G278" s="176">
        <f>ROUND(E278*F278,2)</f>
        <v>0</v>
      </c>
      <c r="H278" s="175"/>
      <c r="I278" s="176">
        <f>ROUND(E278*H278,2)</f>
        <v>0</v>
      </c>
      <c r="J278" s="175"/>
      <c r="K278" s="176">
        <f>ROUND(E278*J278,2)</f>
        <v>0</v>
      </c>
      <c r="L278" s="176">
        <v>15</v>
      </c>
      <c r="M278" s="176">
        <f>G278*(1+L278/100)</f>
        <v>0</v>
      </c>
      <c r="N278" s="176">
        <v>6.9999999999999994E-5</v>
      </c>
      <c r="O278" s="176">
        <f>ROUND(E278*N278,2)</f>
        <v>0.01</v>
      </c>
      <c r="P278" s="176">
        <v>0</v>
      </c>
      <c r="Q278" s="176">
        <f>ROUND(E278*P278,2)</f>
        <v>0</v>
      </c>
      <c r="R278" s="176" t="s">
        <v>632</v>
      </c>
      <c r="S278" s="176" t="s">
        <v>161</v>
      </c>
      <c r="T278" s="177" t="s">
        <v>161</v>
      </c>
      <c r="U278" s="161">
        <v>3.2480000000000002E-2</v>
      </c>
      <c r="V278" s="161">
        <f>ROUND(E278*U278,2)</f>
        <v>3.49</v>
      </c>
      <c r="W278" s="161"/>
      <c r="X278" s="161" t="s">
        <v>162</v>
      </c>
      <c r="Y278" s="152"/>
      <c r="Z278" s="152"/>
      <c r="AA278" s="152"/>
      <c r="AB278" s="152"/>
      <c r="AC278" s="152"/>
      <c r="AD278" s="152"/>
      <c r="AE278" s="152"/>
      <c r="AF278" s="152"/>
      <c r="AG278" s="152" t="s">
        <v>163</v>
      </c>
      <c r="AH278" s="152"/>
      <c r="AI278" s="152"/>
      <c r="AJ278" s="152"/>
      <c r="AK278" s="152"/>
      <c r="AL278" s="152"/>
      <c r="AM278" s="152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  <c r="AY278" s="152"/>
      <c r="AZ278" s="152"/>
      <c r="BA278" s="152"/>
      <c r="BB278" s="152"/>
      <c r="BC278" s="152"/>
      <c r="BD278" s="152"/>
      <c r="BE278" s="152"/>
      <c r="BF278" s="152"/>
      <c r="BG278" s="152"/>
      <c r="BH278" s="152"/>
    </row>
    <row r="279" spans="1:60" outlineLevel="1">
      <c r="A279" s="159"/>
      <c r="B279" s="160"/>
      <c r="C279" s="189" t="s">
        <v>639</v>
      </c>
      <c r="D279" s="162"/>
      <c r="E279" s="163">
        <v>20.0654</v>
      </c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52"/>
      <c r="Z279" s="152"/>
      <c r="AA279" s="152"/>
      <c r="AB279" s="152"/>
      <c r="AC279" s="152"/>
      <c r="AD279" s="152"/>
      <c r="AE279" s="152"/>
      <c r="AF279" s="152"/>
      <c r="AG279" s="152" t="s">
        <v>167</v>
      </c>
      <c r="AH279" s="152">
        <v>0</v>
      </c>
      <c r="AI279" s="152"/>
      <c r="AJ279" s="152"/>
      <c r="AK279" s="152"/>
      <c r="AL279" s="152"/>
      <c r="AM279" s="152"/>
      <c r="AN279" s="152"/>
      <c r="AO279" s="152"/>
      <c r="AP279" s="152"/>
      <c r="AQ279" s="152"/>
      <c r="AR279" s="152"/>
      <c r="AS279" s="152"/>
      <c r="AT279" s="152"/>
      <c r="AU279" s="152"/>
      <c r="AV279" s="152"/>
      <c r="AW279" s="152"/>
      <c r="AX279" s="152"/>
      <c r="AY279" s="152"/>
      <c r="AZ279" s="152"/>
      <c r="BA279" s="152"/>
      <c r="BB279" s="152"/>
      <c r="BC279" s="152"/>
      <c r="BD279" s="152"/>
      <c r="BE279" s="152"/>
      <c r="BF279" s="152"/>
      <c r="BG279" s="152"/>
      <c r="BH279" s="152"/>
    </row>
    <row r="280" spans="1:60" outlineLevel="1">
      <c r="A280" s="159"/>
      <c r="B280" s="160"/>
      <c r="C280" s="189" t="s">
        <v>640</v>
      </c>
      <c r="D280" s="162"/>
      <c r="E280" s="163">
        <v>2.44</v>
      </c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52"/>
      <c r="Z280" s="152"/>
      <c r="AA280" s="152"/>
      <c r="AB280" s="152"/>
      <c r="AC280" s="152"/>
      <c r="AD280" s="152"/>
      <c r="AE280" s="152"/>
      <c r="AF280" s="152"/>
      <c r="AG280" s="152" t="s">
        <v>167</v>
      </c>
      <c r="AH280" s="152">
        <v>0</v>
      </c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  <c r="AY280" s="152"/>
      <c r="AZ280" s="152"/>
      <c r="BA280" s="152"/>
      <c r="BB280" s="152"/>
      <c r="BC280" s="152"/>
      <c r="BD280" s="152"/>
      <c r="BE280" s="152"/>
      <c r="BF280" s="152"/>
      <c r="BG280" s="152"/>
      <c r="BH280" s="152"/>
    </row>
    <row r="281" spans="1:60" outlineLevel="1">
      <c r="A281" s="159"/>
      <c r="B281" s="160"/>
      <c r="C281" s="189" t="s">
        <v>641</v>
      </c>
      <c r="D281" s="162"/>
      <c r="E281" s="163">
        <v>2.5299999999999998</v>
      </c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52"/>
      <c r="Z281" s="152"/>
      <c r="AA281" s="152"/>
      <c r="AB281" s="152"/>
      <c r="AC281" s="152"/>
      <c r="AD281" s="152"/>
      <c r="AE281" s="152"/>
      <c r="AF281" s="152"/>
      <c r="AG281" s="152" t="s">
        <v>167</v>
      </c>
      <c r="AH281" s="152">
        <v>0</v>
      </c>
      <c r="AI281" s="152"/>
      <c r="AJ281" s="152"/>
      <c r="AK281" s="152"/>
      <c r="AL281" s="152"/>
      <c r="AM281" s="152"/>
      <c r="AN281" s="152"/>
      <c r="AO281" s="152"/>
      <c r="AP281" s="152"/>
      <c r="AQ281" s="152"/>
      <c r="AR281" s="152"/>
      <c r="AS281" s="152"/>
      <c r="AT281" s="152"/>
      <c r="AU281" s="152"/>
      <c r="AV281" s="152"/>
      <c r="AW281" s="152"/>
      <c r="AX281" s="152"/>
      <c r="AY281" s="152"/>
      <c r="AZ281" s="152"/>
      <c r="BA281" s="152"/>
      <c r="BB281" s="152"/>
      <c r="BC281" s="152"/>
      <c r="BD281" s="152"/>
      <c r="BE281" s="152"/>
      <c r="BF281" s="152"/>
      <c r="BG281" s="152"/>
      <c r="BH281" s="152"/>
    </row>
    <row r="282" spans="1:60" outlineLevel="1">
      <c r="A282" s="159"/>
      <c r="B282" s="160"/>
      <c r="C282" s="189" t="s">
        <v>642</v>
      </c>
      <c r="D282" s="162"/>
      <c r="E282" s="163">
        <v>1.08</v>
      </c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52"/>
      <c r="Z282" s="152"/>
      <c r="AA282" s="152"/>
      <c r="AB282" s="152"/>
      <c r="AC282" s="152"/>
      <c r="AD282" s="152"/>
      <c r="AE282" s="152"/>
      <c r="AF282" s="152"/>
      <c r="AG282" s="152" t="s">
        <v>167</v>
      </c>
      <c r="AH282" s="152">
        <v>0</v>
      </c>
      <c r="AI282" s="152"/>
      <c r="AJ282" s="152"/>
      <c r="AK282" s="152"/>
      <c r="AL282" s="152"/>
      <c r="AM282" s="152"/>
      <c r="AN282" s="152"/>
      <c r="AO282" s="152"/>
      <c r="AP282" s="152"/>
      <c r="AQ282" s="152"/>
      <c r="AR282" s="152"/>
      <c r="AS282" s="152"/>
      <c r="AT282" s="152"/>
      <c r="AU282" s="152"/>
      <c r="AV282" s="152"/>
      <c r="AW282" s="152"/>
      <c r="AX282" s="152"/>
      <c r="AY282" s="152"/>
      <c r="AZ282" s="152"/>
      <c r="BA282" s="152"/>
      <c r="BB282" s="152"/>
      <c r="BC282" s="152"/>
      <c r="BD282" s="152"/>
      <c r="BE282" s="152"/>
      <c r="BF282" s="152"/>
      <c r="BG282" s="152"/>
      <c r="BH282" s="152"/>
    </row>
    <row r="283" spans="1:60" outlineLevel="1">
      <c r="A283" s="159"/>
      <c r="B283" s="160"/>
      <c r="C283" s="189" t="s">
        <v>643</v>
      </c>
      <c r="D283" s="162"/>
      <c r="E283" s="163">
        <v>7.5585899999999997</v>
      </c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  <c r="V283" s="161"/>
      <c r="W283" s="161"/>
      <c r="X283" s="161"/>
      <c r="Y283" s="152"/>
      <c r="Z283" s="152"/>
      <c r="AA283" s="152"/>
      <c r="AB283" s="152"/>
      <c r="AC283" s="152"/>
      <c r="AD283" s="152"/>
      <c r="AE283" s="152"/>
      <c r="AF283" s="152"/>
      <c r="AG283" s="152" t="s">
        <v>167</v>
      </c>
      <c r="AH283" s="152">
        <v>0</v>
      </c>
      <c r="AI283" s="152"/>
      <c r="AJ283" s="152"/>
      <c r="AK283" s="152"/>
      <c r="AL283" s="152"/>
      <c r="AM283" s="152"/>
      <c r="AN283" s="152"/>
      <c r="AO283" s="152"/>
      <c r="AP283" s="152"/>
      <c r="AQ283" s="152"/>
      <c r="AR283" s="152"/>
      <c r="AS283" s="152"/>
      <c r="AT283" s="152"/>
      <c r="AU283" s="152"/>
      <c r="AV283" s="152"/>
      <c r="AW283" s="152"/>
      <c r="AX283" s="152"/>
      <c r="AY283" s="152"/>
      <c r="AZ283" s="152"/>
      <c r="BA283" s="152"/>
      <c r="BB283" s="152"/>
      <c r="BC283" s="152"/>
      <c r="BD283" s="152"/>
      <c r="BE283" s="152"/>
      <c r="BF283" s="152"/>
      <c r="BG283" s="152"/>
      <c r="BH283" s="152"/>
    </row>
    <row r="284" spans="1:60" outlineLevel="1">
      <c r="A284" s="159"/>
      <c r="B284" s="160"/>
      <c r="C284" s="189" t="s">
        <v>644</v>
      </c>
      <c r="D284" s="162"/>
      <c r="E284" s="163">
        <v>8.8165300000000002</v>
      </c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52"/>
      <c r="Z284" s="152"/>
      <c r="AA284" s="152"/>
      <c r="AB284" s="152"/>
      <c r="AC284" s="152"/>
      <c r="AD284" s="152"/>
      <c r="AE284" s="152"/>
      <c r="AF284" s="152"/>
      <c r="AG284" s="152" t="s">
        <v>167</v>
      </c>
      <c r="AH284" s="152">
        <v>0</v>
      </c>
      <c r="AI284" s="152"/>
      <c r="AJ284" s="152"/>
      <c r="AK284" s="152"/>
      <c r="AL284" s="152"/>
      <c r="AM284" s="152"/>
      <c r="AN284" s="152"/>
      <c r="AO284" s="152"/>
      <c r="AP284" s="152"/>
      <c r="AQ284" s="152"/>
      <c r="AR284" s="152"/>
      <c r="AS284" s="152"/>
      <c r="AT284" s="152"/>
      <c r="AU284" s="152"/>
      <c r="AV284" s="152"/>
      <c r="AW284" s="152"/>
      <c r="AX284" s="152"/>
      <c r="AY284" s="152"/>
      <c r="AZ284" s="152"/>
      <c r="BA284" s="152"/>
      <c r="BB284" s="152"/>
      <c r="BC284" s="152"/>
      <c r="BD284" s="152"/>
      <c r="BE284" s="152"/>
      <c r="BF284" s="152"/>
      <c r="BG284" s="152"/>
      <c r="BH284" s="152"/>
    </row>
    <row r="285" spans="1:60" outlineLevel="1">
      <c r="A285" s="159"/>
      <c r="B285" s="160"/>
      <c r="C285" s="189" t="s">
        <v>185</v>
      </c>
      <c r="D285" s="162"/>
      <c r="E285" s="163">
        <v>23.749839999999999</v>
      </c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61"/>
      <c r="Y285" s="152"/>
      <c r="Z285" s="152"/>
      <c r="AA285" s="152"/>
      <c r="AB285" s="152"/>
      <c r="AC285" s="152"/>
      <c r="AD285" s="152"/>
      <c r="AE285" s="152"/>
      <c r="AF285" s="152"/>
      <c r="AG285" s="152" t="s">
        <v>167</v>
      </c>
      <c r="AH285" s="152">
        <v>0</v>
      </c>
      <c r="AI285" s="152"/>
      <c r="AJ285" s="152"/>
      <c r="AK285" s="152"/>
      <c r="AL285" s="152"/>
      <c r="AM285" s="152"/>
      <c r="AN285" s="152"/>
      <c r="AO285" s="152"/>
      <c r="AP285" s="152"/>
      <c r="AQ285" s="152"/>
      <c r="AR285" s="152"/>
      <c r="AS285" s="152"/>
      <c r="AT285" s="152"/>
      <c r="AU285" s="152"/>
      <c r="AV285" s="152"/>
      <c r="AW285" s="152"/>
      <c r="AX285" s="152"/>
      <c r="AY285" s="152"/>
      <c r="AZ285" s="152"/>
      <c r="BA285" s="152"/>
      <c r="BB285" s="152"/>
      <c r="BC285" s="152"/>
      <c r="BD285" s="152"/>
      <c r="BE285" s="152"/>
      <c r="BF285" s="152"/>
      <c r="BG285" s="152"/>
      <c r="BH285" s="152"/>
    </row>
    <row r="286" spans="1:60" ht="20.399999999999999" outlineLevel="1">
      <c r="A286" s="159"/>
      <c r="B286" s="160"/>
      <c r="C286" s="189" t="s">
        <v>645</v>
      </c>
      <c r="D286" s="162"/>
      <c r="E286" s="163">
        <v>24.22025</v>
      </c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61"/>
      <c r="Y286" s="152"/>
      <c r="Z286" s="152"/>
      <c r="AA286" s="152"/>
      <c r="AB286" s="152"/>
      <c r="AC286" s="152"/>
      <c r="AD286" s="152"/>
      <c r="AE286" s="152"/>
      <c r="AF286" s="152"/>
      <c r="AG286" s="152" t="s">
        <v>167</v>
      </c>
      <c r="AH286" s="152">
        <v>0</v>
      </c>
      <c r="AI286" s="152"/>
      <c r="AJ286" s="152"/>
      <c r="AK286" s="152"/>
      <c r="AL286" s="152"/>
      <c r="AM286" s="152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52"/>
      <c r="BD286" s="152"/>
      <c r="BE286" s="152"/>
      <c r="BF286" s="152"/>
      <c r="BG286" s="152"/>
      <c r="BH286" s="152"/>
    </row>
    <row r="287" spans="1:60" ht="20.399999999999999" outlineLevel="1">
      <c r="A287" s="159"/>
      <c r="B287" s="160"/>
      <c r="C287" s="189" t="s">
        <v>646</v>
      </c>
      <c r="D287" s="162"/>
      <c r="E287" s="163">
        <v>12.458</v>
      </c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52"/>
      <c r="Z287" s="152"/>
      <c r="AA287" s="152"/>
      <c r="AB287" s="152"/>
      <c r="AC287" s="152"/>
      <c r="AD287" s="152"/>
      <c r="AE287" s="152"/>
      <c r="AF287" s="152"/>
      <c r="AG287" s="152" t="s">
        <v>167</v>
      </c>
      <c r="AH287" s="152">
        <v>0</v>
      </c>
      <c r="AI287" s="152"/>
      <c r="AJ287" s="152"/>
      <c r="AK287" s="152"/>
      <c r="AL287" s="152"/>
      <c r="AM287" s="152"/>
      <c r="AN287" s="152"/>
      <c r="AO287" s="152"/>
      <c r="AP287" s="152"/>
      <c r="AQ287" s="152"/>
      <c r="AR287" s="152"/>
      <c r="AS287" s="152"/>
      <c r="AT287" s="152"/>
      <c r="AU287" s="152"/>
      <c r="AV287" s="152"/>
      <c r="AW287" s="152"/>
      <c r="AX287" s="152"/>
      <c r="AY287" s="152"/>
      <c r="AZ287" s="152"/>
      <c r="BA287" s="152"/>
      <c r="BB287" s="152"/>
      <c r="BC287" s="152"/>
      <c r="BD287" s="152"/>
      <c r="BE287" s="152"/>
      <c r="BF287" s="152"/>
      <c r="BG287" s="152"/>
      <c r="BH287" s="152"/>
    </row>
    <row r="288" spans="1:60" ht="20.399999999999999" outlineLevel="1">
      <c r="A288" s="159"/>
      <c r="B288" s="160"/>
      <c r="C288" s="189" t="s">
        <v>647</v>
      </c>
      <c r="D288" s="162"/>
      <c r="E288" s="163">
        <v>4.4359999999999999</v>
      </c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52"/>
      <c r="Z288" s="152"/>
      <c r="AA288" s="152"/>
      <c r="AB288" s="152"/>
      <c r="AC288" s="152"/>
      <c r="AD288" s="152"/>
      <c r="AE288" s="152"/>
      <c r="AF288" s="152"/>
      <c r="AG288" s="152" t="s">
        <v>167</v>
      </c>
      <c r="AH288" s="152">
        <v>0</v>
      </c>
      <c r="AI288" s="152"/>
      <c r="AJ288" s="152"/>
      <c r="AK288" s="152"/>
      <c r="AL288" s="152"/>
      <c r="AM288" s="152"/>
      <c r="AN288" s="152"/>
      <c r="AO288" s="152"/>
      <c r="AP288" s="152"/>
      <c r="AQ288" s="152"/>
      <c r="AR288" s="152"/>
      <c r="AS288" s="152"/>
      <c r="AT288" s="152"/>
      <c r="AU288" s="152"/>
      <c r="AV288" s="152"/>
      <c r="AW288" s="152"/>
      <c r="AX288" s="152"/>
      <c r="AY288" s="152"/>
      <c r="AZ288" s="152"/>
      <c r="BA288" s="152"/>
      <c r="BB288" s="152"/>
      <c r="BC288" s="152"/>
      <c r="BD288" s="152"/>
      <c r="BE288" s="152"/>
      <c r="BF288" s="152"/>
      <c r="BG288" s="152"/>
      <c r="BH288" s="152"/>
    </row>
    <row r="289" spans="1:60" outlineLevel="1">
      <c r="A289" s="171">
        <v>109</v>
      </c>
      <c r="B289" s="172" t="s">
        <v>648</v>
      </c>
      <c r="C289" s="188" t="s">
        <v>649</v>
      </c>
      <c r="D289" s="173" t="s">
        <v>159</v>
      </c>
      <c r="E289" s="174">
        <v>107.35460999999999</v>
      </c>
      <c r="F289" s="175"/>
      <c r="G289" s="176">
        <f>ROUND(E289*F289,2)</f>
        <v>0</v>
      </c>
      <c r="H289" s="175"/>
      <c r="I289" s="176">
        <f>ROUND(E289*H289,2)</f>
        <v>0</v>
      </c>
      <c r="J289" s="175"/>
      <c r="K289" s="176">
        <f>ROUND(E289*J289,2)</f>
        <v>0</v>
      </c>
      <c r="L289" s="176">
        <v>15</v>
      </c>
      <c r="M289" s="176">
        <f>G289*(1+L289/100)</f>
        <v>0</v>
      </c>
      <c r="N289" s="176">
        <v>2.9E-4</v>
      </c>
      <c r="O289" s="176">
        <f>ROUND(E289*N289,2)</f>
        <v>0.03</v>
      </c>
      <c r="P289" s="176">
        <v>0</v>
      </c>
      <c r="Q289" s="176">
        <f>ROUND(E289*P289,2)</f>
        <v>0</v>
      </c>
      <c r="R289" s="176" t="s">
        <v>632</v>
      </c>
      <c r="S289" s="176" t="s">
        <v>161</v>
      </c>
      <c r="T289" s="177" t="s">
        <v>161</v>
      </c>
      <c r="U289" s="161">
        <v>0.10191</v>
      </c>
      <c r="V289" s="161">
        <f>ROUND(E289*U289,2)</f>
        <v>10.94</v>
      </c>
      <c r="W289" s="161"/>
      <c r="X289" s="161" t="s">
        <v>162</v>
      </c>
      <c r="Y289" s="152"/>
      <c r="Z289" s="152"/>
      <c r="AA289" s="152"/>
      <c r="AB289" s="152"/>
      <c r="AC289" s="152"/>
      <c r="AD289" s="152"/>
      <c r="AE289" s="152"/>
      <c r="AF289" s="152"/>
      <c r="AG289" s="152" t="s">
        <v>163</v>
      </c>
      <c r="AH289" s="152"/>
      <c r="AI289" s="152"/>
      <c r="AJ289" s="152"/>
      <c r="AK289" s="152"/>
      <c r="AL289" s="152"/>
      <c r="AM289" s="152"/>
      <c r="AN289" s="152"/>
      <c r="AO289" s="152"/>
      <c r="AP289" s="152"/>
      <c r="AQ289" s="152"/>
      <c r="AR289" s="152"/>
      <c r="AS289" s="152"/>
      <c r="AT289" s="152"/>
      <c r="AU289" s="152"/>
      <c r="AV289" s="152"/>
      <c r="AW289" s="152"/>
      <c r="AX289" s="152"/>
      <c r="AY289" s="152"/>
      <c r="AZ289" s="152"/>
      <c r="BA289" s="152"/>
      <c r="BB289" s="152"/>
      <c r="BC289" s="152"/>
      <c r="BD289" s="152"/>
      <c r="BE289" s="152"/>
      <c r="BF289" s="152"/>
      <c r="BG289" s="152"/>
      <c r="BH289" s="152"/>
    </row>
    <row r="290" spans="1:60" outlineLevel="1">
      <c r="A290" s="159"/>
      <c r="B290" s="160"/>
      <c r="C290" s="189" t="s">
        <v>639</v>
      </c>
      <c r="D290" s="162"/>
      <c r="E290" s="163">
        <v>20.0654</v>
      </c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52"/>
      <c r="Z290" s="152"/>
      <c r="AA290" s="152"/>
      <c r="AB290" s="152"/>
      <c r="AC290" s="152"/>
      <c r="AD290" s="152"/>
      <c r="AE290" s="152"/>
      <c r="AF290" s="152"/>
      <c r="AG290" s="152" t="s">
        <v>167</v>
      </c>
      <c r="AH290" s="152">
        <v>0</v>
      </c>
      <c r="AI290" s="152"/>
      <c r="AJ290" s="152"/>
      <c r="AK290" s="152"/>
      <c r="AL290" s="152"/>
      <c r="AM290" s="152"/>
      <c r="AN290" s="152"/>
      <c r="AO290" s="152"/>
      <c r="AP290" s="152"/>
      <c r="AQ290" s="152"/>
      <c r="AR290" s="152"/>
      <c r="AS290" s="152"/>
      <c r="AT290" s="152"/>
      <c r="AU290" s="152"/>
      <c r="AV290" s="152"/>
      <c r="AW290" s="152"/>
      <c r="AX290" s="152"/>
      <c r="AY290" s="152"/>
      <c r="AZ290" s="152"/>
      <c r="BA290" s="152"/>
      <c r="BB290" s="152"/>
      <c r="BC290" s="152"/>
      <c r="BD290" s="152"/>
      <c r="BE290" s="152"/>
      <c r="BF290" s="152"/>
      <c r="BG290" s="152"/>
      <c r="BH290" s="152"/>
    </row>
    <row r="291" spans="1:60" outlineLevel="1">
      <c r="A291" s="159"/>
      <c r="B291" s="160"/>
      <c r="C291" s="189" t="s">
        <v>640</v>
      </c>
      <c r="D291" s="162"/>
      <c r="E291" s="163">
        <v>2.44</v>
      </c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  <c r="V291" s="161"/>
      <c r="W291" s="161"/>
      <c r="X291" s="161"/>
      <c r="Y291" s="152"/>
      <c r="Z291" s="152"/>
      <c r="AA291" s="152"/>
      <c r="AB291" s="152"/>
      <c r="AC291" s="152"/>
      <c r="AD291" s="152"/>
      <c r="AE291" s="152"/>
      <c r="AF291" s="152"/>
      <c r="AG291" s="152" t="s">
        <v>167</v>
      </c>
      <c r="AH291" s="152">
        <v>0</v>
      </c>
      <c r="AI291" s="152"/>
      <c r="AJ291" s="152"/>
      <c r="AK291" s="152"/>
      <c r="AL291" s="152"/>
      <c r="AM291" s="152"/>
      <c r="AN291" s="152"/>
      <c r="AO291" s="152"/>
      <c r="AP291" s="152"/>
      <c r="AQ291" s="152"/>
      <c r="AR291" s="152"/>
      <c r="AS291" s="152"/>
      <c r="AT291" s="152"/>
      <c r="AU291" s="152"/>
      <c r="AV291" s="152"/>
      <c r="AW291" s="152"/>
      <c r="AX291" s="152"/>
      <c r="AY291" s="152"/>
      <c r="AZ291" s="152"/>
      <c r="BA291" s="152"/>
      <c r="BB291" s="152"/>
      <c r="BC291" s="152"/>
      <c r="BD291" s="152"/>
      <c r="BE291" s="152"/>
      <c r="BF291" s="152"/>
      <c r="BG291" s="152"/>
      <c r="BH291" s="152"/>
    </row>
    <row r="292" spans="1:60" outlineLevel="1">
      <c r="A292" s="159"/>
      <c r="B292" s="160"/>
      <c r="C292" s="189" t="s">
        <v>641</v>
      </c>
      <c r="D292" s="162"/>
      <c r="E292" s="163">
        <v>2.5299999999999998</v>
      </c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52"/>
      <c r="Z292" s="152"/>
      <c r="AA292" s="152"/>
      <c r="AB292" s="152"/>
      <c r="AC292" s="152"/>
      <c r="AD292" s="152"/>
      <c r="AE292" s="152"/>
      <c r="AF292" s="152"/>
      <c r="AG292" s="152" t="s">
        <v>167</v>
      </c>
      <c r="AH292" s="152">
        <v>0</v>
      </c>
      <c r="AI292" s="152"/>
      <c r="AJ292" s="152"/>
      <c r="AK292" s="152"/>
      <c r="AL292" s="152"/>
      <c r="AM292" s="152"/>
      <c r="AN292" s="152"/>
      <c r="AO292" s="152"/>
      <c r="AP292" s="152"/>
      <c r="AQ292" s="152"/>
      <c r="AR292" s="152"/>
      <c r="AS292" s="152"/>
      <c r="AT292" s="152"/>
      <c r="AU292" s="152"/>
      <c r="AV292" s="152"/>
      <c r="AW292" s="152"/>
      <c r="AX292" s="152"/>
      <c r="AY292" s="152"/>
      <c r="AZ292" s="152"/>
      <c r="BA292" s="152"/>
      <c r="BB292" s="152"/>
      <c r="BC292" s="152"/>
      <c r="BD292" s="152"/>
      <c r="BE292" s="152"/>
      <c r="BF292" s="152"/>
      <c r="BG292" s="152"/>
      <c r="BH292" s="152"/>
    </row>
    <row r="293" spans="1:60" outlineLevel="1">
      <c r="A293" s="159"/>
      <c r="B293" s="160"/>
      <c r="C293" s="189" t="s">
        <v>642</v>
      </c>
      <c r="D293" s="162"/>
      <c r="E293" s="163">
        <v>1.08</v>
      </c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52"/>
      <c r="Z293" s="152"/>
      <c r="AA293" s="152"/>
      <c r="AB293" s="152"/>
      <c r="AC293" s="152"/>
      <c r="AD293" s="152"/>
      <c r="AE293" s="152"/>
      <c r="AF293" s="152"/>
      <c r="AG293" s="152" t="s">
        <v>167</v>
      </c>
      <c r="AH293" s="152">
        <v>0</v>
      </c>
      <c r="AI293" s="152"/>
      <c r="AJ293" s="152"/>
      <c r="AK293" s="152"/>
      <c r="AL293" s="152"/>
      <c r="AM293" s="152"/>
      <c r="AN293" s="152"/>
      <c r="AO293" s="152"/>
      <c r="AP293" s="152"/>
      <c r="AQ293" s="152"/>
      <c r="AR293" s="152"/>
      <c r="AS293" s="152"/>
      <c r="AT293" s="152"/>
      <c r="AU293" s="152"/>
      <c r="AV293" s="152"/>
      <c r="AW293" s="152"/>
      <c r="AX293" s="152"/>
      <c r="AY293" s="152"/>
      <c r="AZ293" s="152"/>
      <c r="BA293" s="152"/>
      <c r="BB293" s="152"/>
      <c r="BC293" s="152"/>
      <c r="BD293" s="152"/>
      <c r="BE293" s="152"/>
      <c r="BF293" s="152"/>
      <c r="BG293" s="152"/>
      <c r="BH293" s="152"/>
    </row>
    <row r="294" spans="1:60" outlineLevel="1">
      <c r="A294" s="159"/>
      <c r="B294" s="160"/>
      <c r="C294" s="189" t="s">
        <v>643</v>
      </c>
      <c r="D294" s="162"/>
      <c r="E294" s="163">
        <v>7.5585899999999997</v>
      </c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52"/>
      <c r="Z294" s="152"/>
      <c r="AA294" s="152"/>
      <c r="AB294" s="152"/>
      <c r="AC294" s="152"/>
      <c r="AD294" s="152"/>
      <c r="AE294" s="152"/>
      <c r="AF294" s="152"/>
      <c r="AG294" s="152" t="s">
        <v>167</v>
      </c>
      <c r="AH294" s="152">
        <v>0</v>
      </c>
      <c r="AI294" s="152"/>
      <c r="AJ294" s="152"/>
      <c r="AK294" s="152"/>
      <c r="AL294" s="152"/>
      <c r="AM294" s="152"/>
      <c r="AN294" s="152"/>
      <c r="AO294" s="152"/>
      <c r="AP294" s="152"/>
      <c r="AQ294" s="152"/>
      <c r="AR294" s="152"/>
      <c r="AS294" s="152"/>
      <c r="AT294" s="152"/>
      <c r="AU294" s="152"/>
      <c r="AV294" s="152"/>
      <c r="AW294" s="152"/>
      <c r="AX294" s="152"/>
      <c r="AY294" s="152"/>
      <c r="AZ294" s="152"/>
      <c r="BA294" s="152"/>
      <c r="BB294" s="152"/>
      <c r="BC294" s="152"/>
      <c r="BD294" s="152"/>
      <c r="BE294" s="152"/>
      <c r="BF294" s="152"/>
      <c r="BG294" s="152"/>
      <c r="BH294" s="152"/>
    </row>
    <row r="295" spans="1:60" outlineLevel="1">
      <c r="A295" s="159"/>
      <c r="B295" s="160"/>
      <c r="C295" s="189" t="s">
        <v>644</v>
      </c>
      <c r="D295" s="162"/>
      <c r="E295" s="163">
        <v>8.8165300000000002</v>
      </c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  <c r="V295" s="161"/>
      <c r="W295" s="161"/>
      <c r="X295" s="161"/>
      <c r="Y295" s="152"/>
      <c r="Z295" s="152"/>
      <c r="AA295" s="152"/>
      <c r="AB295" s="152"/>
      <c r="AC295" s="152"/>
      <c r="AD295" s="152"/>
      <c r="AE295" s="152"/>
      <c r="AF295" s="152"/>
      <c r="AG295" s="152" t="s">
        <v>167</v>
      </c>
      <c r="AH295" s="152">
        <v>0</v>
      </c>
      <c r="AI295" s="152"/>
      <c r="AJ295" s="152"/>
      <c r="AK295" s="152"/>
      <c r="AL295" s="152"/>
      <c r="AM295" s="152"/>
      <c r="AN295" s="152"/>
      <c r="AO295" s="152"/>
      <c r="AP295" s="152"/>
      <c r="AQ295" s="152"/>
      <c r="AR295" s="152"/>
      <c r="AS295" s="152"/>
      <c r="AT295" s="152"/>
      <c r="AU295" s="152"/>
      <c r="AV295" s="152"/>
      <c r="AW295" s="152"/>
      <c r="AX295" s="152"/>
      <c r="AY295" s="152"/>
      <c r="AZ295" s="152"/>
      <c r="BA295" s="152"/>
      <c r="BB295" s="152"/>
      <c r="BC295" s="152"/>
      <c r="BD295" s="152"/>
      <c r="BE295" s="152"/>
      <c r="BF295" s="152"/>
      <c r="BG295" s="152"/>
      <c r="BH295" s="152"/>
    </row>
    <row r="296" spans="1:60" outlineLevel="1">
      <c r="A296" s="159"/>
      <c r="B296" s="160"/>
      <c r="C296" s="189" t="s">
        <v>185</v>
      </c>
      <c r="D296" s="162"/>
      <c r="E296" s="163">
        <v>23.749839999999999</v>
      </c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152"/>
      <c r="Z296" s="152"/>
      <c r="AA296" s="152"/>
      <c r="AB296" s="152"/>
      <c r="AC296" s="152"/>
      <c r="AD296" s="152"/>
      <c r="AE296" s="152"/>
      <c r="AF296" s="152"/>
      <c r="AG296" s="152" t="s">
        <v>167</v>
      </c>
      <c r="AH296" s="152">
        <v>0</v>
      </c>
      <c r="AI296" s="152"/>
      <c r="AJ296" s="152"/>
      <c r="AK296" s="152"/>
      <c r="AL296" s="152"/>
      <c r="AM296" s="152"/>
      <c r="AN296" s="152"/>
      <c r="AO296" s="152"/>
      <c r="AP296" s="152"/>
      <c r="AQ296" s="152"/>
      <c r="AR296" s="152"/>
      <c r="AS296" s="152"/>
      <c r="AT296" s="152"/>
      <c r="AU296" s="152"/>
      <c r="AV296" s="152"/>
      <c r="AW296" s="152"/>
      <c r="AX296" s="152"/>
      <c r="AY296" s="152"/>
      <c r="AZ296" s="152"/>
      <c r="BA296" s="152"/>
      <c r="BB296" s="152"/>
      <c r="BC296" s="152"/>
      <c r="BD296" s="152"/>
      <c r="BE296" s="152"/>
      <c r="BF296" s="152"/>
      <c r="BG296" s="152"/>
      <c r="BH296" s="152"/>
    </row>
    <row r="297" spans="1:60" ht="20.399999999999999" outlineLevel="1">
      <c r="A297" s="159"/>
      <c r="B297" s="160"/>
      <c r="C297" s="189" t="s">
        <v>645</v>
      </c>
      <c r="D297" s="162"/>
      <c r="E297" s="163">
        <v>24.22025</v>
      </c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61"/>
      <c r="Y297" s="152"/>
      <c r="Z297" s="152"/>
      <c r="AA297" s="152"/>
      <c r="AB297" s="152"/>
      <c r="AC297" s="152"/>
      <c r="AD297" s="152"/>
      <c r="AE297" s="152"/>
      <c r="AF297" s="152"/>
      <c r="AG297" s="152" t="s">
        <v>167</v>
      </c>
      <c r="AH297" s="152">
        <v>0</v>
      </c>
      <c r="AI297" s="152"/>
      <c r="AJ297" s="152"/>
      <c r="AK297" s="152"/>
      <c r="AL297" s="152"/>
      <c r="AM297" s="152"/>
      <c r="AN297" s="152"/>
      <c r="AO297" s="152"/>
      <c r="AP297" s="152"/>
      <c r="AQ297" s="152"/>
      <c r="AR297" s="152"/>
      <c r="AS297" s="152"/>
      <c r="AT297" s="152"/>
      <c r="AU297" s="152"/>
      <c r="AV297" s="152"/>
      <c r="AW297" s="152"/>
      <c r="AX297" s="152"/>
      <c r="AY297" s="152"/>
      <c r="AZ297" s="152"/>
      <c r="BA297" s="152"/>
      <c r="BB297" s="152"/>
      <c r="BC297" s="152"/>
      <c r="BD297" s="152"/>
      <c r="BE297" s="152"/>
      <c r="BF297" s="152"/>
      <c r="BG297" s="152"/>
      <c r="BH297" s="152"/>
    </row>
    <row r="298" spans="1:60" ht="20.399999999999999" outlineLevel="1">
      <c r="A298" s="159"/>
      <c r="B298" s="160"/>
      <c r="C298" s="189" t="s">
        <v>646</v>
      </c>
      <c r="D298" s="162"/>
      <c r="E298" s="163">
        <v>12.458</v>
      </c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52"/>
      <c r="Z298" s="152"/>
      <c r="AA298" s="152"/>
      <c r="AB298" s="152"/>
      <c r="AC298" s="152"/>
      <c r="AD298" s="152"/>
      <c r="AE298" s="152"/>
      <c r="AF298" s="152"/>
      <c r="AG298" s="152" t="s">
        <v>167</v>
      </c>
      <c r="AH298" s="152">
        <v>0</v>
      </c>
      <c r="AI298" s="152"/>
      <c r="AJ298" s="152"/>
      <c r="AK298" s="152"/>
      <c r="AL298" s="152"/>
      <c r="AM298" s="152"/>
      <c r="AN298" s="152"/>
      <c r="AO298" s="152"/>
      <c r="AP298" s="152"/>
      <c r="AQ298" s="152"/>
      <c r="AR298" s="152"/>
      <c r="AS298" s="152"/>
      <c r="AT298" s="152"/>
      <c r="AU298" s="152"/>
      <c r="AV298" s="152"/>
      <c r="AW298" s="152"/>
      <c r="AX298" s="152"/>
      <c r="AY298" s="152"/>
      <c r="AZ298" s="152"/>
      <c r="BA298" s="152"/>
      <c r="BB298" s="152"/>
      <c r="BC298" s="152"/>
      <c r="BD298" s="152"/>
      <c r="BE298" s="152"/>
      <c r="BF298" s="152"/>
      <c r="BG298" s="152"/>
      <c r="BH298" s="152"/>
    </row>
    <row r="299" spans="1:60" ht="20.399999999999999" outlineLevel="1">
      <c r="A299" s="159"/>
      <c r="B299" s="160"/>
      <c r="C299" s="189" t="s">
        <v>647</v>
      </c>
      <c r="D299" s="162"/>
      <c r="E299" s="163">
        <v>4.4359999999999999</v>
      </c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61"/>
      <c r="Y299" s="152"/>
      <c r="Z299" s="152"/>
      <c r="AA299" s="152"/>
      <c r="AB299" s="152"/>
      <c r="AC299" s="152"/>
      <c r="AD299" s="152"/>
      <c r="AE299" s="152"/>
      <c r="AF299" s="152"/>
      <c r="AG299" s="152" t="s">
        <v>167</v>
      </c>
      <c r="AH299" s="152">
        <v>0</v>
      </c>
      <c r="AI299" s="152"/>
      <c r="AJ299" s="152"/>
      <c r="AK299" s="152"/>
      <c r="AL299" s="152"/>
      <c r="AM299" s="152"/>
      <c r="AN299" s="152"/>
      <c r="AO299" s="152"/>
      <c r="AP299" s="152"/>
      <c r="AQ299" s="152"/>
      <c r="AR299" s="152"/>
      <c r="AS299" s="152"/>
      <c r="AT299" s="152"/>
      <c r="AU299" s="152"/>
      <c r="AV299" s="152"/>
      <c r="AW299" s="152"/>
      <c r="AX299" s="152"/>
      <c r="AY299" s="152"/>
      <c r="AZ299" s="152"/>
      <c r="BA299" s="152"/>
      <c r="BB299" s="152"/>
      <c r="BC299" s="152"/>
      <c r="BD299" s="152"/>
      <c r="BE299" s="152"/>
      <c r="BF299" s="152"/>
      <c r="BG299" s="152"/>
      <c r="BH299" s="152"/>
    </row>
    <row r="300" spans="1:60">
      <c r="A300" s="165" t="s">
        <v>155</v>
      </c>
      <c r="B300" s="166" t="s">
        <v>122</v>
      </c>
      <c r="C300" s="187" t="s">
        <v>123</v>
      </c>
      <c r="D300" s="167"/>
      <c r="E300" s="168"/>
      <c r="F300" s="169"/>
      <c r="G300" s="169">
        <f>SUMIF(AG301:AG328,"&lt;&gt;NOR",G301:G328)</f>
        <v>0</v>
      </c>
      <c r="H300" s="169"/>
      <c r="I300" s="169">
        <f>SUM(I301:I328)</f>
        <v>0</v>
      </c>
      <c r="J300" s="169"/>
      <c r="K300" s="169">
        <f>SUM(K301:K328)</f>
        <v>0</v>
      </c>
      <c r="L300" s="169"/>
      <c r="M300" s="169">
        <f>SUM(M301:M328)</f>
        <v>0</v>
      </c>
      <c r="N300" s="169"/>
      <c r="O300" s="169">
        <f>SUM(O301:O328)</f>
        <v>0</v>
      </c>
      <c r="P300" s="169"/>
      <c r="Q300" s="169">
        <f>SUM(Q301:Q328)</f>
        <v>0</v>
      </c>
      <c r="R300" s="169"/>
      <c r="S300" s="169"/>
      <c r="T300" s="170"/>
      <c r="U300" s="164"/>
      <c r="V300" s="164">
        <f>SUM(V301:V328)</f>
        <v>0</v>
      </c>
      <c r="W300" s="164"/>
      <c r="X300" s="164"/>
      <c r="AG300" t="s">
        <v>156</v>
      </c>
    </row>
    <row r="301" spans="1:60" outlineLevel="1">
      <c r="A301" s="179">
        <v>110</v>
      </c>
      <c r="B301" s="180" t="s">
        <v>650</v>
      </c>
      <c r="C301" s="190" t="s">
        <v>651</v>
      </c>
      <c r="D301" s="181" t="s">
        <v>224</v>
      </c>
      <c r="E301" s="182">
        <v>25</v>
      </c>
      <c r="F301" s="183"/>
      <c r="G301" s="184">
        <f t="shared" ref="G301:G328" si="14">ROUND(E301*F301,2)</f>
        <v>0</v>
      </c>
      <c r="H301" s="183"/>
      <c r="I301" s="184">
        <f t="shared" ref="I301:I328" si="15">ROUND(E301*H301,2)</f>
        <v>0</v>
      </c>
      <c r="J301" s="183"/>
      <c r="K301" s="184">
        <f t="shared" ref="K301:K328" si="16">ROUND(E301*J301,2)</f>
        <v>0</v>
      </c>
      <c r="L301" s="184">
        <v>15</v>
      </c>
      <c r="M301" s="184">
        <f t="shared" ref="M301:M328" si="17">G301*(1+L301/100)</f>
        <v>0</v>
      </c>
      <c r="N301" s="184">
        <v>0</v>
      </c>
      <c r="O301" s="184">
        <f t="shared" ref="O301:O328" si="18">ROUND(E301*N301,2)</f>
        <v>0</v>
      </c>
      <c r="P301" s="184">
        <v>0</v>
      </c>
      <c r="Q301" s="184">
        <f t="shared" ref="Q301:Q328" si="19">ROUND(E301*P301,2)</f>
        <v>0</v>
      </c>
      <c r="R301" s="184"/>
      <c r="S301" s="184" t="s">
        <v>214</v>
      </c>
      <c r="T301" s="185" t="s">
        <v>181</v>
      </c>
      <c r="U301" s="161">
        <v>0</v>
      </c>
      <c r="V301" s="161">
        <f t="shared" ref="V301:V328" si="20">ROUND(E301*U301,2)</f>
        <v>0</v>
      </c>
      <c r="W301" s="161"/>
      <c r="X301" s="161" t="s">
        <v>291</v>
      </c>
      <c r="Y301" s="152"/>
      <c r="Z301" s="152"/>
      <c r="AA301" s="152"/>
      <c r="AB301" s="152"/>
      <c r="AC301" s="152"/>
      <c r="AD301" s="152"/>
      <c r="AE301" s="152"/>
      <c r="AF301" s="152"/>
      <c r="AG301" s="152" t="s">
        <v>292</v>
      </c>
      <c r="AH301" s="152"/>
      <c r="AI301" s="152"/>
      <c r="AJ301" s="152"/>
      <c r="AK301" s="152"/>
      <c r="AL301" s="152"/>
      <c r="AM301" s="152"/>
      <c r="AN301" s="152"/>
      <c r="AO301" s="152"/>
      <c r="AP301" s="152"/>
      <c r="AQ301" s="152"/>
      <c r="AR301" s="152"/>
      <c r="AS301" s="152"/>
      <c r="AT301" s="152"/>
      <c r="AU301" s="152"/>
      <c r="AV301" s="152"/>
      <c r="AW301" s="152"/>
      <c r="AX301" s="152"/>
      <c r="AY301" s="152"/>
      <c r="AZ301" s="152"/>
      <c r="BA301" s="152"/>
      <c r="BB301" s="152"/>
      <c r="BC301" s="152"/>
      <c r="BD301" s="152"/>
      <c r="BE301" s="152"/>
      <c r="BF301" s="152"/>
      <c r="BG301" s="152"/>
      <c r="BH301" s="152"/>
    </row>
    <row r="302" spans="1:60" outlineLevel="1">
      <c r="A302" s="179">
        <v>111</v>
      </c>
      <c r="B302" s="180" t="s">
        <v>652</v>
      </c>
      <c r="C302" s="190" t="s">
        <v>653</v>
      </c>
      <c r="D302" s="181" t="s">
        <v>224</v>
      </c>
      <c r="E302" s="182">
        <v>6</v>
      </c>
      <c r="F302" s="183"/>
      <c r="G302" s="184">
        <f t="shared" si="14"/>
        <v>0</v>
      </c>
      <c r="H302" s="183"/>
      <c r="I302" s="184">
        <f t="shared" si="15"/>
        <v>0</v>
      </c>
      <c r="J302" s="183"/>
      <c r="K302" s="184">
        <f t="shared" si="16"/>
        <v>0</v>
      </c>
      <c r="L302" s="184">
        <v>15</v>
      </c>
      <c r="M302" s="184">
        <f t="shared" si="17"/>
        <v>0</v>
      </c>
      <c r="N302" s="184">
        <v>0</v>
      </c>
      <c r="O302" s="184">
        <f t="shared" si="18"/>
        <v>0</v>
      </c>
      <c r="P302" s="184">
        <v>0</v>
      </c>
      <c r="Q302" s="184">
        <f t="shared" si="19"/>
        <v>0</v>
      </c>
      <c r="R302" s="184"/>
      <c r="S302" s="184" t="s">
        <v>214</v>
      </c>
      <c r="T302" s="185" t="s">
        <v>181</v>
      </c>
      <c r="U302" s="161">
        <v>0</v>
      </c>
      <c r="V302" s="161">
        <f t="shared" si="20"/>
        <v>0</v>
      </c>
      <c r="W302" s="161"/>
      <c r="X302" s="161" t="s">
        <v>291</v>
      </c>
      <c r="Y302" s="152"/>
      <c r="Z302" s="152"/>
      <c r="AA302" s="152"/>
      <c r="AB302" s="152"/>
      <c r="AC302" s="152"/>
      <c r="AD302" s="152"/>
      <c r="AE302" s="152"/>
      <c r="AF302" s="152"/>
      <c r="AG302" s="152" t="s">
        <v>292</v>
      </c>
      <c r="AH302" s="152"/>
      <c r="AI302" s="152"/>
      <c r="AJ302" s="152"/>
      <c r="AK302" s="152"/>
      <c r="AL302" s="152"/>
      <c r="AM302" s="152"/>
      <c r="AN302" s="152"/>
      <c r="AO302" s="152"/>
      <c r="AP302" s="152"/>
      <c r="AQ302" s="152"/>
      <c r="AR302" s="152"/>
      <c r="AS302" s="152"/>
      <c r="AT302" s="152"/>
      <c r="AU302" s="152"/>
      <c r="AV302" s="152"/>
      <c r="AW302" s="152"/>
      <c r="AX302" s="152"/>
      <c r="AY302" s="152"/>
      <c r="AZ302" s="152"/>
      <c r="BA302" s="152"/>
      <c r="BB302" s="152"/>
      <c r="BC302" s="152"/>
      <c r="BD302" s="152"/>
      <c r="BE302" s="152"/>
      <c r="BF302" s="152"/>
      <c r="BG302" s="152"/>
      <c r="BH302" s="152"/>
    </row>
    <row r="303" spans="1:60" outlineLevel="1">
      <c r="A303" s="179">
        <v>112</v>
      </c>
      <c r="B303" s="180" t="s">
        <v>654</v>
      </c>
      <c r="C303" s="190" t="s">
        <v>655</v>
      </c>
      <c r="D303" s="181" t="s">
        <v>224</v>
      </c>
      <c r="E303" s="182">
        <v>93</v>
      </c>
      <c r="F303" s="183"/>
      <c r="G303" s="184">
        <f t="shared" si="14"/>
        <v>0</v>
      </c>
      <c r="H303" s="183"/>
      <c r="I303" s="184">
        <f t="shared" si="15"/>
        <v>0</v>
      </c>
      <c r="J303" s="183"/>
      <c r="K303" s="184">
        <f t="shared" si="16"/>
        <v>0</v>
      </c>
      <c r="L303" s="184">
        <v>15</v>
      </c>
      <c r="M303" s="184">
        <f t="shared" si="17"/>
        <v>0</v>
      </c>
      <c r="N303" s="184">
        <v>0</v>
      </c>
      <c r="O303" s="184">
        <f t="shared" si="18"/>
        <v>0</v>
      </c>
      <c r="P303" s="184">
        <v>0</v>
      </c>
      <c r="Q303" s="184">
        <f t="shared" si="19"/>
        <v>0</v>
      </c>
      <c r="R303" s="184"/>
      <c r="S303" s="184" t="s">
        <v>214</v>
      </c>
      <c r="T303" s="185" t="s">
        <v>181</v>
      </c>
      <c r="U303" s="161">
        <v>0</v>
      </c>
      <c r="V303" s="161">
        <f t="shared" si="20"/>
        <v>0</v>
      </c>
      <c r="W303" s="161"/>
      <c r="X303" s="161" t="s">
        <v>291</v>
      </c>
      <c r="Y303" s="152"/>
      <c r="Z303" s="152"/>
      <c r="AA303" s="152"/>
      <c r="AB303" s="152"/>
      <c r="AC303" s="152"/>
      <c r="AD303" s="152"/>
      <c r="AE303" s="152"/>
      <c r="AF303" s="152"/>
      <c r="AG303" s="152" t="s">
        <v>292</v>
      </c>
      <c r="AH303" s="152"/>
      <c r="AI303" s="152"/>
      <c r="AJ303" s="152"/>
      <c r="AK303" s="152"/>
      <c r="AL303" s="152"/>
      <c r="AM303" s="152"/>
      <c r="AN303" s="152"/>
      <c r="AO303" s="152"/>
      <c r="AP303" s="152"/>
      <c r="AQ303" s="152"/>
      <c r="AR303" s="152"/>
      <c r="AS303" s="152"/>
      <c r="AT303" s="152"/>
      <c r="AU303" s="152"/>
      <c r="AV303" s="152"/>
      <c r="AW303" s="152"/>
      <c r="AX303" s="152"/>
      <c r="AY303" s="152"/>
      <c r="AZ303" s="152"/>
      <c r="BA303" s="152"/>
      <c r="BB303" s="152"/>
      <c r="BC303" s="152"/>
      <c r="BD303" s="152"/>
      <c r="BE303" s="152"/>
      <c r="BF303" s="152"/>
      <c r="BG303" s="152"/>
      <c r="BH303" s="152"/>
    </row>
    <row r="304" spans="1:60" outlineLevel="1">
      <c r="A304" s="179">
        <v>113</v>
      </c>
      <c r="B304" s="180" t="s">
        <v>656</v>
      </c>
      <c r="C304" s="190" t="s">
        <v>657</v>
      </c>
      <c r="D304" s="181" t="s">
        <v>224</v>
      </c>
      <c r="E304" s="182">
        <v>5</v>
      </c>
      <c r="F304" s="183"/>
      <c r="G304" s="184">
        <f t="shared" si="14"/>
        <v>0</v>
      </c>
      <c r="H304" s="183"/>
      <c r="I304" s="184">
        <f t="shared" si="15"/>
        <v>0</v>
      </c>
      <c r="J304" s="183"/>
      <c r="K304" s="184">
        <f t="shared" si="16"/>
        <v>0</v>
      </c>
      <c r="L304" s="184">
        <v>15</v>
      </c>
      <c r="M304" s="184">
        <f t="shared" si="17"/>
        <v>0</v>
      </c>
      <c r="N304" s="184">
        <v>0</v>
      </c>
      <c r="O304" s="184">
        <f t="shared" si="18"/>
        <v>0</v>
      </c>
      <c r="P304" s="184">
        <v>0</v>
      </c>
      <c r="Q304" s="184">
        <f t="shared" si="19"/>
        <v>0</v>
      </c>
      <c r="R304" s="184"/>
      <c r="S304" s="184" t="s">
        <v>214</v>
      </c>
      <c r="T304" s="185" t="s">
        <v>181</v>
      </c>
      <c r="U304" s="161">
        <v>0</v>
      </c>
      <c r="V304" s="161">
        <f t="shared" si="20"/>
        <v>0</v>
      </c>
      <c r="W304" s="161"/>
      <c r="X304" s="161" t="s">
        <v>291</v>
      </c>
      <c r="Y304" s="152"/>
      <c r="Z304" s="152"/>
      <c r="AA304" s="152"/>
      <c r="AB304" s="152"/>
      <c r="AC304" s="152"/>
      <c r="AD304" s="152"/>
      <c r="AE304" s="152"/>
      <c r="AF304" s="152"/>
      <c r="AG304" s="152" t="s">
        <v>292</v>
      </c>
      <c r="AH304" s="152"/>
      <c r="AI304" s="152"/>
      <c r="AJ304" s="152"/>
      <c r="AK304" s="152"/>
      <c r="AL304" s="152"/>
      <c r="AM304" s="152"/>
      <c r="AN304" s="152"/>
      <c r="AO304" s="152"/>
      <c r="AP304" s="152"/>
      <c r="AQ304" s="152"/>
      <c r="AR304" s="152"/>
      <c r="AS304" s="152"/>
      <c r="AT304" s="152"/>
      <c r="AU304" s="152"/>
      <c r="AV304" s="152"/>
      <c r="AW304" s="152"/>
      <c r="AX304" s="152"/>
      <c r="AY304" s="152"/>
      <c r="AZ304" s="152"/>
      <c r="BA304" s="152"/>
      <c r="BB304" s="152"/>
      <c r="BC304" s="152"/>
      <c r="BD304" s="152"/>
      <c r="BE304" s="152"/>
      <c r="BF304" s="152"/>
      <c r="BG304" s="152"/>
      <c r="BH304" s="152"/>
    </row>
    <row r="305" spans="1:60" outlineLevel="1">
      <c r="A305" s="179">
        <v>114</v>
      </c>
      <c r="B305" s="180" t="s">
        <v>658</v>
      </c>
      <c r="C305" s="190" t="s">
        <v>659</v>
      </c>
      <c r="D305" s="181" t="s">
        <v>224</v>
      </c>
      <c r="E305" s="182">
        <v>2</v>
      </c>
      <c r="F305" s="183"/>
      <c r="G305" s="184">
        <f t="shared" si="14"/>
        <v>0</v>
      </c>
      <c r="H305" s="183"/>
      <c r="I305" s="184">
        <f t="shared" si="15"/>
        <v>0</v>
      </c>
      <c r="J305" s="183"/>
      <c r="K305" s="184">
        <f t="shared" si="16"/>
        <v>0</v>
      </c>
      <c r="L305" s="184">
        <v>15</v>
      </c>
      <c r="M305" s="184">
        <f t="shared" si="17"/>
        <v>0</v>
      </c>
      <c r="N305" s="184">
        <v>0</v>
      </c>
      <c r="O305" s="184">
        <f t="shared" si="18"/>
        <v>0</v>
      </c>
      <c r="P305" s="184">
        <v>0</v>
      </c>
      <c r="Q305" s="184">
        <f t="shared" si="19"/>
        <v>0</v>
      </c>
      <c r="R305" s="184"/>
      <c r="S305" s="184" t="s">
        <v>214</v>
      </c>
      <c r="T305" s="185" t="s">
        <v>181</v>
      </c>
      <c r="U305" s="161">
        <v>0</v>
      </c>
      <c r="V305" s="161">
        <f t="shared" si="20"/>
        <v>0</v>
      </c>
      <c r="W305" s="161"/>
      <c r="X305" s="161" t="s">
        <v>291</v>
      </c>
      <c r="Y305" s="152"/>
      <c r="Z305" s="152"/>
      <c r="AA305" s="152"/>
      <c r="AB305" s="152"/>
      <c r="AC305" s="152"/>
      <c r="AD305" s="152"/>
      <c r="AE305" s="152"/>
      <c r="AF305" s="152"/>
      <c r="AG305" s="152" t="s">
        <v>292</v>
      </c>
      <c r="AH305" s="152"/>
      <c r="AI305" s="152"/>
      <c r="AJ305" s="152"/>
      <c r="AK305" s="152"/>
      <c r="AL305" s="152"/>
      <c r="AM305" s="152"/>
      <c r="AN305" s="152"/>
      <c r="AO305" s="152"/>
      <c r="AP305" s="152"/>
      <c r="AQ305" s="152"/>
      <c r="AR305" s="152"/>
      <c r="AS305" s="152"/>
      <c r="AT305" s="152"/>
      <c r="AU305" s="152"/>
      <c r="AV305" s="152"/>
      <c r="AW305" s="152"/>
      <c r="AX305" s="152"/>
      <c r="AY305" s="152"/>
      <c r="AZ305" s="152"/>
      <c r="BA305" s="152"/>
      <c r="BB305" s="152"/>
      <c r="BC305" s="152"/>
      <c r="BD305" s="152"/>
      <c r="BE305" s="152"/>
      <c r="BF305" s="152"/>
      <c r="BG305" s="152"/>
      <c r="BH305" s="152"/>
    </row>
    <row r="306" spans="1:60" outlineLevel="1">
      <c r="A306" s="179">
        <v>115</v>
      </c>
      <c r="B306" s="180" t="s">
        <v>660</v>
      </c>
      <c r="C306" s="190" t="s">
        <v>661</v>
      </c>
      <c r="D306" s="181" t="s">
        <v>224</v>
      </c>
      <c r="E306" s="182">
        <v>1</v>
      </c>
      <c r="F306" s="183"/>
      <c r="G306" s="184">
        <f t="shared" si="14"/>
        <v>0</v>
      </c>
      <c r="H306" s="183"/>
      <c r="I306" s="184">
        <f t="shared" si="15"/>
        <v>0</v>
      </c>
      <c r="J306" s="183"/>
      <c r="K306" s="184">
        <f t="shared" si="16"/>
        <v>0</v>
      </c>
      <c r="L306" s="184">
        <v>15</v>
      </c>
      <c r="M306" s="184">
        <f t="shared" si="17"/>
        <v>0</v>
      </c>
      <c r="N306" s="184">
        <v>0</v>
      </c>
      <c r="O306" s="184">
        <f t="shared" si="18"/>
        <v>0</v>
      </c>
      <c r="P306" s="184">
        <v>0</v>
      </c>
      <c r="Q306" s="184">
        <f t="shared" si="19"/>
        <v>0</v>
      </c>
      <c r="R306" s="184"/>
      <c r="S306" s="184" t="s">
        <v>214</v>
      </c>
      <c r="T306" s="185" t="s">
        <v>181</v>
      </c>
      <c r="U306" s="161">
        <v>0</v>
      </c>
      <c r="V306" s="161">
        <f t="shared" si="20"/>
        <v>0</v>
      </c>
      <c r="W306" s="161"/>
      <c r="X306" s="161" t="s">
        <v>291</v>
      </c>
      <c r="Y306" s="152"/>
      <c r="Z306" s="152"/>
      <c r="AA306" s="152"/>
      <c r="AB306" s="152"/>
      <c r="AC306" s="152"/>
      <c r="AD306" s="152"/>
      <c r="AE306" s="152"/>
      <c r="AF306" s="152"/>
      <c r="AG306" s="152" t="s">
        <v>292</v>
      </c>
      <c r="AH306" s="152"/>
      <c r="AI306" s="152"/>
      <c r="AJ306" s="152"/>
      <c r="AK306" s="152"/>
      <c r="AL306" s="152"/>
      <c r="AM306" s="152"/>
      <c r="AN306" s="152"/>
      <c r="AO306" s="152"/>
      <c r="AP306" s="152"/>
      <c r="AQ306" s="152"/>
      <c r="AR306" s="152"/>
      <c r="AS306" s="152"/>
      <c r="AT306" s="152"/>
      <c r="AU306" s="152"/>
      <c r="AV306" s="152"/>
      <c r="AW306" s="152"/>
      <c r="AX306" s="152"/>
      <c r="AY306" s="152"/>
      <c r="AZ306" s="152"/>
      <c r="BA306" s="152"/>
      <c r="BB306" s="152"/>
      <c r="BC306" s="152"/>
      <c r="BD306" s="152"/>
      <c r="BE306" s="152"/>
      <c r="BF306" s="152"/>
      <c r="BG306" s="152"/>
      <c r="BH306" s="152"/>
    </row>
    <row r="307" spans="1:60" outlineLevel="1">
      <c r="A307" s="179">
        <v>116</v>
      </c>
      <c r="B307" s="180" t="s">
        <v>662</v>
      </c>
      <c r="C307" s="190" t="s">
        <v>663</v>
      </c>
      <c r="D307" s="181" t="s">
        <v>224</v>
      </c>
      <c r="E307" s="182">
        <v>14</v>
      </c>
      <c r="F307" s="183"/>
      <c r="G307" s="184">
        <f t="shared" si="14"/>
        <v>0</v>
      </c>
      <c r="H307" s="183"/>
      <c r="I307" s="184">
        <f t="shared" si="15"/>
        <v>0</v>
      </c>
      <c r="J307" s="183"/>
      <c r="K307" s="184">
        <f t="shared" si="16"/>
        <v>0</v>
      </c>
      <c r="L307" s="184">
        <v>15</v>
      </c>
      <c r="M307" s="184">
        <f t="shared" si="17"/>
        <v>0</v>
      </c>
      <c r="N307" s="184">
        <v>0</v>
      </c>
      <c r="O307" s="184">
        <f t="shared" si="18"/>
        <v>0</v>
      </c>
      <c r="P307" s="184">
        <v>0</v>
      </c>
      <c r="Q307" s="184">
        <f t="shared" si="19"/>
        <v>0</v>
      </c>
      <c r="R307" s="184"/>
      <c r="S307" s="184" t="s">
        <v>214</v>
      </c>
      <c r="T307" s="185" t="s">
        <v>181</v>
      </c>
      <c r="U307" s="161">
        <v>0</v>
      </c>
      <c r="V307" s="161">
        <f t="shared" si="20"/>
        <v>0</v>
      </c>
      <c r="W307" s="161"/>
      <c r="X307" s="161" t="s">
        <v>291</v>
      </c>
      <c r="Y307" s="152"/>
      <c r="Z307" s="152"/>
      <c r="AA307" s="152"/>
      <c r="AB307" s="152"/>
      <c r="AC307" s="152"/>
      <c r="AD307" s="152"/>
      <c r="AE307" s="152"/>
      <c r="AF307" s="152"/>
      <c r="AG307" s="152" t="s">
        <v>292</v>
      </c>
      <c r="AH307" s="152"/>
      <c r="AI307" s="152"/>
      <c r="AJ307" s="152"/>
      <c r="AK307" s="152"/>
      <c r="AL307" s="152"/>
      <c r="AM307" s="152"/>
      <c r="AN307" s="152"/>
      <c r="AO307" s="152"/>
      <c r="AP307" s="152"/>
      <c r="AQ307" s="152"/>
      <c r="AR307" s="152"/>
      <c r="AS307" s="152"/>
      <c r="AT307" s="152"/>
      <c r="AU307" s="152"/>
      <c r="AV307" s="152"/>
      <c r="AW307" s="152"/>
      <c r="AX307" s="152"/>
      <c r="AY307" s="152"/>
      <c r="AZ307" s="152"/>
      <c r="BA307" s="152"/>
      <c r="BB307" s="152"/>
      <c r="BC307" s="152"/>
      <c r="BD307" s="152"/>
      <c r="BE307" s="152"/>
      <c r="BF307" s="152"/>
      <c r="BG307" s="152"/>
      <c r="BH307" s="152"/>
    </row>
    <row r="308" spans="1:60" outlineLevel="1">
      <c r="A308" s="179">
        <v>117</v>
      </c>
      <c r="B308" s="180" t="s">
        <v>664</v>
      </c>
      <c r="C308" s="190" t="s">
        <v>665</v>
      </c>
      <c r="D308" s="181" t="s">
        <v>224</v>
      </c>
      <c r="E308" s="182">
        <v>1</v>
      </c>
      <c r="F308" s="183"/>
      <c r="G308" s="184">
        <f t="shared" si="14"/>
        <v>0</v>
      </c>
      <c r="H308" s="183"/>
      <c r="I308" s="184">
        <f t="shared" si="15"/>
        <v>0</v>
      </c>
      <c r="J308" s="183"/>
      <c r="K308" s="184">
        <f t="shared" si="16"/>
        <v>0</v>
      </c>
      <c r="L308" s="184">
        <v>15</v>
      </c>
      <c r="M308" s="184">
        <f t="shared" si="17"/>
        <v>0</v>
      </c>
      <c r="N308" s="184">
        <v>0</v>
      </c>
      <c r="O308" s="184">
        <f t="shared" si="18"/>
        <v>0</v>
      </c>
      <c r="P308" s="184">
        <v>0</v>
      </c>
      <c r="Q308" s="184">
        <f t="shared" si="19"/>
        <v>0</v>
      </c>
      <c r="R308" s="184"/>
      <c r="S308" s="184" t="s">
        <v>214</v>
      </c>
      <c r="T308" s="185" t="s">
        <v>181</v>
      </c>
      <c r="U308" s="161">
        <v>0</v>
      </c>
      <c r="V308" s="161">
        <f t="shared" si="20"/>
        <v>0</v>
      </c>
      <c r="W308" s="161"/>
      <c r="X308" s="161" t="s">
        <v>291</v>
      </c>
      <c r="Y308" s="152"/>
      <c r="Z308" s="152"/>
      <c r="AA308" s="152"/>
      <c r="AB308" s="152"/>
      <c r="AC308" s="152"/>
      <c r="AD308" s="152"/>
      <c r="AE308" s="152"/>
      <c r="AF308" s="152"/>
      <c r="AG308" s="152" t="s">
        <v>292</v>
      </c>
      <c r="AH308" s="152"/>
      <c r="AI308" s="152"/>
      <c r="AJ308" s="152"/>
      <c r="AK308" s="152"/>
      <c r="AL308" s="152"/>
      <c r="AM308" s="152"/>
      <c r="AN308" s="152"/>
      <c r="AO308" s="152"/>
      <c r="AP308" s="152"/>
      <c r="AQ308" s="152"/>
      <c r="AR308" s="152"/>
      <c r="AS308" s="152"/>
      <c r="AT308" s="152"/>
      <c r="AU308" s="152"/>
      <c r="AV308" s="152"/>
      <c r="AW308" s="152"/>
      <c r="AX308" s="152"/>
      <c r="AY308" s="152"/>
      <c r="AZ308" s="152"/>
      <c r="BA308" s="152"/>
      <c r="BB308" s="152"/>
      <c r="BC308" s="152"/>
      <c r="BD308" s="152"/>
      <c r="BE308" s="152"/>
      <c r="BF308" s="152"/>
      <c r="BG308" s="152"/>
      <c r="BH308" s="152"/>
    </row>
    <row r="309" spans="1:60" outlineLevel="1">
      <c r="A309" s="179">
        <v>118</v>
      </c>
      <c r="B309" s="180" t="s">
        <v>666</v>
      </c>
      <c r="C309" s="190" t="s">
        <v>667</v>
      </c>
      <c r="D309" s="181" t="s">
        <v>224</v>
      </c>
      <c r="E309" s="182">
        <v>1</v>
      </c>
      <c r="F309" s="183"/>
      <c r="G309" s="184">
        <f t="shared" si="14"/>
        <v>0</v>
      </c>
      <c r="H309" s="183"/>
      <c r="I309" s="184">
        <f t="shared" si="15"/>
        <v>0</v>
      </c>
      <c r="J309" s="183"/>
      <c r="K309" s="184">
        <f t="shared" si="16"/>
        <v>0</v>
      </c>
      <c r="L309" s="184">
        <v>15</v>
      </c>
      <c r="M309" s="184">
        <f t="shared" si="17"/>
        <v>0</v>
      </c>
      <c r="N309" s="184">
        <v>0</v>
      </c>
      <c r="O309" s="184">
        <f t="shared" si="18"/>
        <v>0</v>
      </c>
      <c r="P309" s="184">
        <v>0</v>
      </c>
      <c r="Q309" s="184">
        <f t="shared" si="19"/>
        <v>0</v>
      </c>
      <c r="R309" s="184"/>
      <c r="S309" s="184" t="s">
        <v>214</v>
      </c>
      <c r="T309" s="185" t="s">
        <v>181</v>
      </c>
      <c r="U309" s="161">
        <v>0</v>
      </c>
      <c r="V309" s="161">
        <f t="shared" si="20"/>
        <v>0</v>
      </c>
      <c r="W309" s="161"/>
      <c r="X309" s="161" t="s">
        <v>291</v>
      </c>
      <c r="Y309" s="152"/>
      <c r="Z309" s="152"/>
      <c r="AA309" s="152"/>
      <c r="AB309" s="152"/>
      <c r="AC309" s="152"/>
      <c r="AD309" s="152"/>
      <c r="AE309" s="152"/>
      <c r="AF309" s="152"/>
      <c r="AG309" s="152" t="s">
        <v>292</v>
      </c>
      <c r="AH309" s="152"/>
      <c r="AI309" s="152"/>
      <c r="AJ309" s="152"/>
      <c r="AK309" s="152"/>
      <c r="AL309" s="152"/>
      <c r="AM309" s="152"/>
      <c r="AN309" s="152"/>
      <c r="AO309" s="152"/>
      <c r="AP309" s="152"/>
      <c r="AQ309" s="152"/>
      <c r="AR309" s="152"/>
      <c r="AS309" s="152"/>
      <c r="AT309" s="152"/>
      <c r="AU309" s="152"/>
      <c r="AV309" s="152"/>
      <c r="AW309" s="152"/>
      <c r="AX309" s="152"/>
      <c r="AY309" s="152"/>
      <c r="AZ309" s="152"/>
      <c r="BA309" s="152"/>
      <c r="BB309" s="152"/>
      <c r="BC309" s="152"/>
      <c r="BD309" s="152"/>
      <c r="BE309" s="152"/>
      <c r="BF309" s="152"/>
      <c r="BG309" s="152"/>
      <c r="BH309" s="152"/>
    </row>
    <row r="310" spans="1:60" outlineLevel="1">
      <c r="A310" s="179">
        <v>119</v>
      </c>
      <c r="B310" s="180" t="s">
        <v>668</v>
      </c>
      <c r="C310" s="190" t="s">
        <v>669</v>
      </c>
      <c r="D310" s="181" t="s">
        <v>224</v>
      </c>
      <c r="E310" s="182">
        <v>1</v>
      </c>
      <c r="F310" s="183"/>
      <c r="G310" s="184">
        <f t="shared" si="14"/>
        <v>0</v>
      </c>
      <c r="H310" s="183"/>
      <c r="I310" s="184">
        <f t="shared" si="15"/>
        <v>0</v>
      </c>
      <c r="J310" s="183"/>
      <c r="K310" s="184">
        <f t="shared" si="16"/>
        <v>0</v>
      </c>
      <c r="L310" s="184">
        <v>15</v>
      </c>
      <c r="M310" s="184">
        <f t="shared" si="17"/>
        <v>0</v>
      </c>
      <c r="N310" s="184">
        <v>0</v>
      </c>
      <c r="O310" s="184">
        <f t="shared" si="18"/>
        <v>0</v>
      </c>
      <c r="P310" s="184">
        <v>0</v>
      </c>
      <c r="Q310" s="184">
        <f t="shared" si="19"/>
        <v>0</v>
      </c>
      <c r="R310" s="184"/>
      <c r="S310" s="184" t="s">
        <v>214</v>
      </c>
      <c r="T310" s="185" t="s">
        <v>181</v>
      </c>
      <c r="U310" s="161">
        <v>0</v>
      </c>
      <c r="V310" s="161">
        <f t="shared" si="20"/>
        <v>0</v>
      </c>
      <c r="W310" s="161"/>
      <c r="X310" s="161" t="s">
        <v>291</v>
      </c>
      <c r="Y310" s="152"/>
      <c r="Z310" s="152"/>
      <c r="AA310" s="152"/>
      <c r="AB310" s="152"/>
      <c r="AC310" s="152"/>
      <c r="AD310" s="152"/>
      <c r="AE310" s="152"/>
      <c r="AF310" s="152"/>
      <c r="AG310" s="152" t="s">
        <v>292</v>
      </c>
      <c r="AH310" s="152"/>
      <c r="AI310" s="152"/>
      <c r="AJ310" s="152"/>
      <c r="AK310" s="152"/>
      <c r="AL310" s="152"/>
      <c r="AM310" s="152"/>
      <c r="AN310" s="152"/>
      <c r="AO310" s="152"/>
      <c r="AP310" s="152"/>
      <c r="AQ310" s="152"/>
      <c r="AR310" s="152"/>
      <c r="AS310" s="152"/>
      <c r="AT310" s="152"/>
      <c r="AU310" s="152"/>
      <c r="AV310" s="152"/>
      <c r="AW310" s="152"/>
      <c r="AX310" s="152"/>
      <c r="AY310" s="152"/>
      <c r="AZ310" s="152"/>
      <c r="BA310" s="152"/>
      <c r="BB310" s="152"/>
      <c r="BC310" s="152"/>
      <c r="BD310" s="152"/>
      <c r="BE310" s="152"/>
      <c r="BF310" s="152"/>
      <c r="BG310" s="152"/>
      <c r="BH310" s="152"/>
    </row>
    <row r="311" spans="1:60" outlineLevel="1">
      <c r="A311" s="179">
        <v>120</v>
      </c>
      <c r="B311" s="180" t="s">
        <v>670</v>
      </c>
      <c r="C311" s="190" t="s">
        <v>671</v>
      </c>
      <c r="D311" s="181" t="s">
        <v>224</v>
      </c>
      <c r="E311" s="182">
        <v>1</v>
      </c>
      <c r="F311" s="183"/>
      <c r="G311" s="184">
        <f t="shared" si="14"/>
        <v>0</v>
      </c>
      <c r="H311" s="183"/>
      <c r="I311" s="184">
        <f t="shared" si="15"/>
        <v>0</v>
      </c>
      <c r="J311" s="183"/>
      <c r="K311" s="184">
        <f t="shared" si="16"/>
        <v>0</v>
      </c>
      <c r="L311" s="184">
        <v>15</v>
      </c>
      <c r="M311" s="184">
        <f t="shared" si="17"/>
        <v>0</v>
      </c>
      <c r="N311" s="184">
        <v>0</v>
      </c>
      <c r="O311" s="184">
        <f t="shared" si="18"/>
        <v>0</v>
      </c>
      <c r="P311" s="184">
        <v>0</v>
      </c>
      <c r="Q311" s="184">
        <f t="shared" si="19"/>
        <v>0</v>
      </c>
      <c r="R311" s="184"/>
      <c r="S311" s="184" t="s">
        <v>214</v>
      </c>
      <c r="T311" s="185" t="s">
        <v>181</v>
      </c>
      <c r="U311" s="161">
        <v>0</v>
      </c>
      <c r="V311" s="161">
        <f t="shared" si="20"/>
        <v>0</v>
      </c>
      <c r="W311" s="161"/>
      <c r="X311" s="161" t="s">
        <v>291</v>
      </c>
      <c r="Y311" s="152"/>
      <c r="Z311" s="152"/>
      <c r="AA311" s="152"/>
      <c r="AB311" s="152"/>
      <c r="AC311" s="152"/>
      <c r="AD311" s="152"/>
      <c r="AE311" s="152"/>
      <c r="AF311" s="152"/>
      <c r="AG311" s="152" t="s">
        <v>292</v>
      </c>
      <c r="AH311" s="152"/>
      <c r="AI311" s="152"/>
      <c r="AJ311" s="152"/>
      <c r="AK311" s="152"/>
      <c r="AL311" s="152"/>
      <c r="AM311" s="152"/>
      <c r="AN311" s="152"/>
      <c r="AO311" s="152"/>
      <c r="AP311" s="152"/>
      <c r="AQ311" s="152"/>
      <c r="AR311" s="152"/>
      <c r="AS311" s="152"/>
      <c r="AT311" s="152"/>
      <c r="AU311" s="152"/>
      <c r="AV311" s="152"/>
      <c r="AW311" s="152"/>
      <c r="AX311" s="152"/>
      <c r="AY311" s="152"/>
      <c r="AZ311" s="152"/>
      <c r="BA311" s="152"/>
      <c r="BB311" s="152"/>
      <c r="BC311" s="152"/>
      <c r="BD311" s="152"/>
      <c r="BE311" s="152"/>
      <c r="BF311" s="152"/>
      <c r="BG311" s="152"/>
      <c r="BH311" s="152"/>
    </row>
    <row r="312" spans="1:60" outlineLevel="1">
      <c r="A312" s="179">
        <v>121</v>
      </c>
      <c r="B312" s="180" t="s">
        <v>672</v>
      </c>
      <c r="C312" s="190" t="s">
        <v>673</v>
      </c>
      <c r="D312" s="181" t="s">
        <v>224</v>
      </c>
      <c r="E312" s="182">
        <v>1</v>
      </c>
      <c r="F312" s="183"/>
      <c r="G312" s="184">
        <f t="shared" si="14"/>
        <v>0</v>
      </c>
      <c r="H312" s="183"/>
      <c r="I312" s="184">
        <f t="shared" si="15"/>
        <v>0</v>
      </c>
      <c r="J312" s="183"/>
      <c r="K312" s="184">
        <f t="shared" si="16"/>
        <v>0</v>
      </c>
      <c r="L312" s="184">
        <v>15</v>
      </c>
      <c r="M312" s="184">
        <f t="shared" si="17"/>
        <v>0</v>
      </c>
      <c r="N312" s="184">
        <v>0</v>
      </c>
      <c r="O312" s="184">
        <f t="shared" si="18"/>
        <v>0</v>
      </c>
      <c r="P312" s="184">
        <v>0</v>
      </c>
      <c r="Q312" s="184">
        <f t="shared" si="19"/>
        <v>0</v>
      </c>
      <c r="R312" s="184"/>
      <c r="S312" s="184" t="s">
        <v>214</v>
      </c>
      <c r="T312" s="185" t="s">
        <v>181</v>
      </c>
      <c r="U312" s="161">
        <v>0</v>
      </c>
      <c r="V312" s="161">
        <f t="shared" si="20"/>
        <v>0</v>
      </c>
      <c r="W312" s="161"/>
      <c r="X312" s="161" t="s">
        <v>291</v>
      </c>
      <c r="Y312" s="152"/>
      <c r="Z312" s="152"/>
      <c r="AA312" s="152"/>
      <c r="AB312" s="152"/>
      <c r="AC312" s="152"/>
      <c r="AD312" s="152"/>
      <c r="AE312" s="152"/>
      <c r="AF312" s="152"/>
      <c r="AG312" s="152" t="s">
        <v>292</v>
      </c>
      <c r="AH312" s="152"/>
      <c r="AI312" s="152"/>
      <c r="AJ312" s="152"/>
      <c r="AK312" s="152"/>
      <c r="AL312" s="152"/>
      <c r="AM312" s="152"/>
      <c r="AN312" s="152"/>
      <c r="AO312" s="152"/>
      <c r="AP312" s="152"/>
      <c r="AQ312" s="152"/>
      <c r="AR312" s="152"/>
      <c r="AS312" s="152"/>
      <c r="AT312" s="152"/>
      <c r="AU312" s="152"/>
      <c r="AV312" s="152"/>
      <c r="AW312" s="152"/>
      <c r="AX312" s="152"/>
      <c r="AY312" s="152"/>
      <c r="AZ312" s="152"/>
      <c r="BA312" s="152"/>
      <c r="BB312" s="152"/>
      <c r="BC312" s="152"/>
      <c r="BD312" s="152"/>
      <c r="BE312" s="152"/>
      <c r="BF312" s="152"/>
      <c r="BG312" s="152"/>
      <c r="BH312" s="152"/>
    </row>
    <row r="313" spans="1:60" outlineLevel="1">
      <c r="A313" s="179">
        <v>122</v>
      </c>
      <c r="B313" s="180" t="s">
        <v>674</v>
      </c>
      <c r="C313" s="190" t="s">
        <v>675</v>
      </c>
      <c r="D313" s="181" t="s">
        <v>224</v>
      </c>
      <c r="E313" s="182">
        <v>1</v>
      </c>
      <c r="F313" s="183"/>
      <c r="G313" s="184">
        <f t="shared" si="14"/>
        <v>0</v>
      </c>
      <c r="H313" s="183"/>
      <c r="I313" s="184">
        <f t="shared" si="15"/>
        <v>0</v>
      </c>
      <c r="J313" s="183"/>
      <c r="K313" s="184">
        <f t="shared" si="16"/>
        <v>0</v>
      </c>
      <c r="L313" s="184">
        <v>15</v>
      </c>
      <c r="M313" s="184">
        <f t="shared" si="17"/>
        <v>0</v>
      </c>
      <c r="N313" s="184">
        <v>0</v>
      </c>
      <c r="O313" s="184">
        <f t="shared" si="18"/>
        <v>0</v>
      </c>
      <c r="P313" s="184">
        <v>0</v>
      </c>
      <c r="Q313" s="184">
        <f t="shared" si="19"/>
        <v>0</v>
      </c>
      <c r="R313" s="184"/>
      <c r="S313" s="184" t="s">
        <v>214</v>
      </c>
      <c r="T313" s="185" t="s">
        <v>181</v>
      </c>
      <c r="U313" s="161">
        <v>0</v>
      </c>
      <c r="V313" s="161">
        <f t="shared" si="20"/>
        <v>0</v>
      </c>
      <c r="W313" s="161"/>
      <c r="X313" s="161" t="s">
        <v>291</v>
      </c>
      <c r="Y313" s="152"/>
      <c r="Z313" s="152"/>
      <c r="AA313" s="152"/>
      <c r="AB313" s="152"/>
      <c r="AC313" s="152"/>
      <c r="AD313" s="152"/>
      <c r="AE313" s="152"/>
      <c r="AF313" s="152"/>
      <c r="AG313" s="152" t="s">
        <v>292</v>
      </c>
      <c r="AH313" s="152"/>
      <c r="AI313" s="152"/>
      <c r="AJ313" s="152"/>
      <c r="AK313" s="152"/>
      <c r="AL313" s="152"/>
      <c r="AM313" s="152"/>
      <c r="AN313" s="152"/>
      <c r="AO313" s="152"/>
      <c r="AP313" s="152"/>
      <c r="AQ313" s="152"/>
      <c r="AR313" s="152"/>
      <c r="AS313" s="152"/>
      <c r="AT313" s="152"/>
      <c r="AU313" s="152"/>
      <c r="AV313" s="152"/>
      <c r="AW313" s="152"/>
      <c r="AX313" s="152"/>
      <c r="AY313" s="152"/>
      <c r="AZ313" s="152"/>
      <c r="BA313" s="152"/>
      <c r="BB313" s="152"/>
      <c r="BC313" s="152"/>
      <c r="BD313" s="152"/>
      <c r="BE313" s="152"/>
      <c r="BF313" s="152"/>
      <c r="BG313" s="152"/>
      <c r="BH313" s="152"/>
    </row>
    <row r="314" spans="1:60" outlineLevel="1">
      <c r="A314" s="179">
        <v>123</v>
      </c>
      <c r="B314" s="180" t="s">
        <v>676</v>
      </c>
      <c r="C314" s="190" t="s">
        <v>677</v>
      </c>
      <c r="D314" s="181" t="s">
        <v>224</v>
      </c>
      <c r="E314" s="182">
        <v>1</v>
      </c>
      <c r="F314" s="183"/>
      <c r="G314" s="184">
        <f t="shared" si="14"/>
        <v>0</v>
      </c>
      <c r="H314" s="183"/>
      <c r="I314" s="184">
        <f t="shared" si="15"/>
        <v>0</v>
      </c>
      <c r="J314" s="183"/>
      <c r="K314" s="184">
        <f t="shared" si="16"/>
        <v>0</v>
      </c>
      <c r="L314" s="184">
        <v>15</v>
      </c>
      <c r="M314" s="184">
        <f t="shared" si="17"/>
        <v>0</v>
      </c>
      <c r="N314" s="184">
        <v>0</v>
      </c>
      <c r="O314" s="184">
        <f t="shared" si="18"/>
        <v>0</v>
      </c>
      <c r="P314" s="184">
        <v>0</v>
      </c>
      <c r="Q314" s="184">
        <f t="shared" si="19"/>
        <v>0</v>
      </c>
      <c r="R314" s="184"/>
      <c r="S314" s="184" t="s">
        <v>214</v>
      </c>
      <c r="T314" s="185" t="s">
        <v>181</v>
      </c>
      <c r="U314" s="161">
        <v>0</v>
      </c>
      <c r="V314" s="161">
        <f t="shared" si="20"/>
        <v>0</v>
      </c>
      <c r="W314" s="161"/>
      <c r="X314" s="161" t="s">
        <v>291</v>
      </c>
      <c r="Y314" s="152"/>
      <c r="Z314" s="152"/>
      <c r="AA314" s="152"/>
      <c r="AB314" s="152"/>
      <c r="AC314" s="152"/>
      <c r="AD314" s="152"/>
      <c r="AE314" s="152"/>
      <c r="AF314" s="152"/>
      <c r="AG314" s="152" t="s">
        <v>292</v>
      </c>
      <c r="AH314" s="152"/>
      <c r="AI314" s="152"/>
      <c r="AJ314" s="152"/>
      <c r="AK314" s="152"/>
      <c r="AL314" s="152"/>
      <c r="AM314" s="152"/>
      <c r="AN314" s="152"/>
      <c r="AO314" s="152"/>
      <c r="AP314" s="152"/>
      <c r="AQ314" s="152"/>
      <c r="AR314" s="152"/>
      <c r="AS314" s="152"/>
      <c r="AT314" s="152"/>
      <c r="AU314" s="152"/>
      <c r="AV314" s="152"/>
      <c r="AW314" s="152"/>
      <c r="AX314" s="152"/>
      <c r="AY314" s="152"/>
      <c r="AZ314" s="152"/>
      <c r="BA314" s="152"/>
      <c r="BB314" s="152"/>
      <c r="BC314" s="152"/>
      <c r="BD314" s="152"/>
      <c r="BE314" s="152"/>
      <c r="BF314" s="152"/>
      <c r="BG314" s="152"/>
      <c r="BH314" s="152"/>
    </row>
    <row r="315" spans="1:60" outlineLevel="1">
      <c r="A315" s="179">
        <v>124</v>
      </c>
      <c r="B315" s="180" t="s">
        <v>678</v>
      </c>
      <c r="C315" s="190" t="s">
        <v>679</v>
      </c>
      <c r="D315" s="181" t="s">
        <v>213</v>
      </c>
      <c r="E315" s="182">
        <v>1</v>
      </c>
      <c r="F315" s="183"/>
      <c r="G315" s="184">
        <f t="shared" si="14"/>
        <v>0</v>
      </c>
      <c r="H315" s="183"/>
      <c r="I315" s="184">
        <f t="shared" si="15"/>
        <v>0</v>
      </c>
      <c r="J315" s="183"/>
      <c r="K315" s="184">
        <f t="shared" si="16"/>
        <v>0</v>
      </c>
      <c r="L315" s="184">
        <v>15</v>
      </c>
      <c r="M315" s="184">
        <f t="shared" si="17"/>
        <v>0</v>
      </c>
      <c r="N315" s="184">
        <v>0</v>
      </c>
      <c r="O315" s="184">
        <f t="shared" si="18"/>
        <v>0</v>
      </c>
      <c r="P315" s="184">
        <v>0</v>
      </c>
      <c r="Q315" s="184">
        <f t="shared" si="19"/>
        <v>0</v>
      </c>
      <c r="R315" s="184"/>
      <c r="S315" s="184" t="s">
        <v>214</v>
      </c>
      <c r="T315" s="185" t="s">
        <v>181</v>
      </c>
      <c r="U315" s="161">
        <v>0</v>
      </c>
      <c r="V315" s="161">
        <f t="shared" si="20"/>
        <v>0</v>
      </c>
      <c r="W315" s="161"/>
      <c r="X315" s="161" t="s">
        <v>291</v>
      </c>
      <c r="Y315" s="152"/>
      <c r="Z315" s="152"/>
      <c r="AA315" s="152"/>
      <c r="AB315" s="152"/>
      <c r="AC315" s="152"/>
      <c r="AD315" s="152"/>
      <c r="AE315" s="152"/>
      <c r="AF315" s="152"/>
      <c r="AG315" s="152" t="s">
        <v>292</v>
      </c>
      <c r="AH315" s="152"/>
      <c r="AI315" s="152"/>
      <c r="AJ315" s="152"/>
      <c r="AK315" s="152"/>
      <c r="AL315" s="152"/>
      <c r="AM315" s="152"/>
      <c r="AN315" s="152"/>
      <c r="AO315" s="152"/>
      <c r="AP315" s="152"/>
      <c r="AQ315" s="152"/>
      <c r="AR315" s="152"/>
      <c r="AS315" s="152"/>
      <c r="AT315" s="152"/>
      <c r="AU315" s="152"/>
      <c r="AV315" s="152"/>
      <c r="AW315" s="152"/>
      <c r="AX315" s="152"/>
      <c r="AY315" s="152"/>
      <c r="AZ315" s="152"/>
      <c r="BA315" s="152"/>
      <c r="BB315" s="152"/>
      <c r="BC315" s="152"/>
      <c r="BD315" s="152"/>
      <c r="BE315" s="152"/>
      <c r="BF315" s="152"/>
      <c r="BG315" s="152"/>
      <c r="BH315" s="152"/>
    </row>
    <row r="316" spans="1:60" ht="20.399999999999999" outlineLevel="1">
      <c r="A316" s="179">
        <v>125</v>
      </c>
      <c r="B316" s="180" t="s">
        <v>680</v>
      </c>
      <c r="C316" s="190" t="s">
        <v>681</v>
      </c>
      <c r="D316" s="181" t="s">
        <v>213</v>
      </c>
      <c r="E316" s="182">
        <v>1</v>
      </c>
      <c r="F316" s="183"/>
      <c r="G316" s="184">
        <f t="shared" si="14"/>
        <v>0</v>
      </c>
      <c r="H316" s="183"/>
      <c r="I316" s="184">
        <f t="shared" si="15"/>
        <v>0</v>
      </c>
      <c r="J316" s="183"/>
      <c r="K316" s="184">
        <f t="shared" si="16"/>
        <v>0</v>
      </c>
      <c r="L316" s="184">
        <v>15</v>
      </c>
      <c r="M316" s="184">
        <f t="shared" si="17"/>
        <v>0</v>
      </c>
      <c r="N316" s="184">
        <v>0</v>
      </c>
      <c r="O316" s="184">
        <f t="shared" si="18"/>
        <v>0</v>
      </c>
      <c r="P316" s="184">
        <v>0</v>
      </c>
      <c r="Q316" s="184">
        <f t="shared" si="19"/>
        <v>0</v>
      </c>
      <c r="R316" s="184"/>
      <c r="S316" s="184" t="s">
        <v>214</v>
      </c>
      <c r="T316" s="185" t="s">
        <v>181</v>
      </c>
      <c r="U316" s="161">
        <v>0</v>
      </c>
      <c r="V316" s="161">
        <f t="shared" si="20"/>
        <v>0</v>
      </c>
      <c r="W316" s="161"/>
      <c r="X316" s="161" t="s">
        <v>291</v>
      </c>
      <c r="Y316" s="152"/>
      <c r="Z316" s="152"/>
      <c r="AA316" s="152"/>
      <c r="AB316" s="152"/>
      <c r="AC316" s="152"/>
      <c r="AD316" s="152"/>
      <c r="AE316" s="152"/>
      <c r="AF316" s="152"/>
      <c r="AG316" s="152" t="s">
        <v>292</v>
      </c>
      <c r="AH316" s="152"/>
      <c r="AI316" s="152"/>
      <c r="AJ316" s="152"/>
      <c r="AK316" s="152"/>
      <c r="AL316" s="152"/>
      <c r="AM316" s="152"/>
      <c r="AN316" s="152"/>
      <c r="AO316" s="152"/>
      <c r="AP316" s="152"/>
      <c r="AQ316" s="152"/>
      <c r="AR316" s="152"/>
      <c r="AS316" s="152"/>
      <c r="AT316" s="152"/>
      <c r="AU316" s="152"/>
      <c r="AV316" s="152"/>
      <c r="AW316" s="152"/>
      <c r="AX316" s="152"/>
      <c r="AY316" s="152"/>
      <c r="AZ316" s="152"/>
      <c r="BA316" s="152"/>
      <c r="BB316" s="152"/>
      <c r="BC316" s="152"/>
      <c r="BD316" s="152"/>
      <c r="BE316" s="152"/>
      <c r="BF316" s="152"/>
      <c r="BG316" s="152"/>
      <c r="BH316" s="152"/>
    </row>
    <row r="317" spans="1:60" outlineLevel="1">
      <c r="A317" s="179">
        <v>126</v>
      </c>
      <c r="B317" s="180" t="s">
        <v>682</v>
      </c>
      <c r="C317" s="190" t="s">
        <v>683</v>
      </c>
      <c r="D317" s="181" t="s">
        <v>224</v>
      </c>
      <c r="E317" s="182">
        <v>1</v>
      </c>
      <c r="F317" s="183"/>
      <c r="G317" s="184">
        <f t="shared" si="14"/>
        <v>0</v>
      </c>
      <c r="H317" s="183"/>
      <c r="I317" s="184">
        <f t="shared" si="15"/>
        <v>0</v>
      </c>
      <c r="J317" s="183"/>
      <c r="K317" s="184">
        <f t="shared" si="16"/>
        <v>0</v>
      </c>
      <c r="L317" s="184">
        <v>15</v>
      </c>
      <c r="M317" s="184">
        <f t="shared" si="17"/>
        <v>0</v>
      </c>
      <c r="N317" s="184">
        <v>0</v>
      </c>
      <c r="O317" s="184">
        <f t="shared" si="18"/>
        <v>0</v>
      </c>
      <c r="P317" s="184">
        <v>0</v>
      </c>
      <c r="Q317" s="184">
        <f t="shared" si="19"/>
        <v>0</v>
      </c>
      <c r="R317" s="184"/>
      <c r="S317" s="184" t="s">
        <v>214</v>
      </c>
      <c r="T317" s="185" t="s">
        <v>181</v>
      </c>
      <c r="U317" s="161">
        <v>0</v>
      </c>
      <c r="V317" s="161">
        <f t="shared" si="20"/>
        <v>0</v>
      </c>
      <c r="W317" s="161"/>
      <c r="X317" s="161" t="s">
        <v>291</v>
      </c>
      <c r="Y317" s="152"/>
      <c r="Z317" s="152"/>
      <c r="AA317" s="152"/>
      <c r="AB317" s="152"/>
      <c r="AC317" s="152"/>
      <c r="AD317" s="152"/>
      <c r="AE317" s="152"/>
      <c r="AF317" s="152"/>
      <c r="AG317" s="152" t="s">
        <v>292</v>
      </c>
      <c r="AH317" s="152"/>
      <c r="AI317" s="152"/>
      <c r="AJ317" s="152"/>
      <c r="AK317" s="152"/>
      <c r="AL317" s="152"/>
      <c r="AM317" s="152"/>
      <c r="AN317" s="152"/>
      <c r="AO317" s="152"/>
      <c r="AP317" s="152"/>
      <c r="AQ317" s="152"/>
      <c r="AR317" s="152"/>
      <c r="AS317" s="152"/>
      <c r="AT317" s="152"/>
      <c r="AU317" s="152"/>
      <c r="AV317" s="152"/>
      <c r="AW317" s="152"/>
      <c r="AX317" s="152"/>
      <c r="AY317" s="152"/>
      <c r="AZ317" s="152"/>
      <c r="BA317" s="152"/>
      <c r="BB317" s="152"/>
      <c r="BC317" s="152"/>
      <c r="BD317" s="152"/>
      <c r="BE317" s="152"/>
      <c r="BF317" s="152"/>
      <c r="BG317" s="152"/>
      <c r="BH317" s="152"/>
    </row>
    <row r="318" spans="1:60" outlineLevel="1">
      <c r="A318" s="179">
        <v>127</v>
      </c>
      <c r="B318" s="180" t="s">
        <v>684</v>
      </c>
      <c r="C318" s="190" t="s">
        <v>685</v>
      </c>
      <c r="D318" s="181" t="s">
        <v>224</v>
      </c>
      <c r="E318" s="182">
        <v>2</v>
      </c>
      <c r="F318" s="183"/>
      <c r="G318" s="184">
        <f t="shared" si="14"/>
        <v>0</v>
      </c>
      <c r="H318" s="183"/>
      <c r="I318" s="184">
        <f t="shared" si="15"/>
        <v>0</v>
      </c>
      <c r="J318" s="183"/>
      <c r="K318" s="184">
        <f t="shared" si="16"/>
        <v>0</v>
      </c>
      <c r="L318" s="184">
        <v>15</v>
      </c>
      <c r="M318" s="184">
        <f t="shared" si="17"/>
        <v>0</v>
      </c>
      <c r="N318" s="184">
        <v>0</v>
      </c>
      <c r="O318" s="184">
        <f t="shared" si="18"/>
        <v>0</v>
      </c>
      <c r="P318" s="184">
        <v>0</v>
      </c>
      <c r="Q318" s="184">
        <f t="shared" si="19"/>
        <v>0</v>
      </c>
      <c r="R318" s="184"/>
      <c r="S318" s="184" t="s">
        <v>214</v>
      </c>
      <c r="T318" s="185" t="s">
        <v>181</v>
      </c>
      <c r="U318" s="161">
        <v>0</v>
      </c>
      <c r="V318" s="161">
        <f t="shared" si="20"/>
        <v>0</v>
      </c>
      <c r="W318" s="161"/>
      <c r="X318" s="161" t="s">
        <v>291</v>
      </c>
      <c r="Y318" s="152"/>
      <c r="Z318" s="152"/>
      <c r="AA318" s="152"/>
      <c r="AB318" s="152"/>
      <c r="AC318" s="152"/>
      <c r="AD318" s="152"/>
      <c r="AE318" s="152"/>
      <c r="AF318" s="152"/>
      <c r="AG318" s="152" t="s">
        <v>292</v>
      </c>
      <c r="AH318" s="152"/>
      <c r="AI318" s="152"/>
      <c r="AJ318" s="152"/>
      <c r="AK318" s="152"/>
      <c r="AL318" s="152"/>
      <c r="AM318" s="152"/>
      <c r="AN318" s="152"/>
      <c r="AO318" s="152"/>
      <c r="AP318" s="152"/>
      <c r="AQ318" s="152"/>
      <c r="AR318" s="152"/>
      <c r="AS318" s="152"/>
      <c r="AT318" s="152"/>
      <c r="AU318" s="152"/>
      <c r="AV318" s="152"/>
      <c r="AW318" s="152"/>
      <c r="AX318" s="152"/>
      <c r="AY318" s="152"/>
      <c r="AZ318" s="152"/>
      <c r="BA318" s="152"/>
      <c r="BB318" s="152"/>
      <c r="BC318" s="152"/>
      <c r="BD318" s="152"/>
      <c r="BE318" s="152"/>
      <c r="BF318" s="152"/>
      <c r="BG318" s="152"/>
      <c r="BH318" s="152"/>
    </row>
    <row r="319" spans="1:60" outlineLevel="1">
      <c r="A319" s="179">
        <v>128</v>
      </c>
      <c r="B319" s="180" t="s">
        <v>686</v>
      </c>
      <c r="C319" s="190" t="s">
        <v>687</v>
      </c>
      <c r="D319" s="181" t="s">
        <v>195</v>
      </c>
      <c r="E319" s="182">
        <v>100</v>
      </c>
      <c r="F319" s="183"/>
      <c r="G319" s="184">
        <f t="shared" si="14"/>
        <v>0</v>
      </c>
      <c r="H319" s="183"/>
      <c r="I319" s="184">
        <f t="shared" si="15"/>
        <v>0</v>
      </c>
      <c r="J319" s="183"/>
      <c r="K319" s="184">
        <f t="shared" si="16"/>
        <v>0</v>
      </c>
      <c r="L319" s="184">
        <v>15</v>
      </c>
      <c r="M319" s="184">
        <f t="shared" si="17"/>
        <v>0</v>
      </c>
      <c r="N319" s="184">
        <v>0</v>
      </c>
      <c r="O319" s="184">
        <f t="shared" si="18"/>
        <v>0</v>
      </c>
      <c r="P319" s="184">
        <v>0</v>
      </c>
      <c r="Q319" s="184">
        <f t="shared" si="19"/>
        <v>0</v>
      </c>
      <c r="R319" s="184"/>
      <c r="S319" s="184" t="s">
        <v>214</v>
      </c>
      <c r="T319" s="185" t="s">
        <v>181</v>
      </c>
      <c r="U319" s="161">
        <v>0</v>
      </c>
      <c r="V319" s="161">
        <f t="shared" si="20"/>
        <v>0</v>
      </c>
      <c r="W319" s="161"/>
      <c r="X319" s="161" t="s">
        <v>291</v>
      </c>
      <c r="Y319" s="152"/>
      <c r="Z319" s="152"/>
      <c r="AA319" s="152"/>
      <c r="AB319" s="152"/>
      <c r="AC319" s="152"/>
      <c r="AD319" s="152"/>
      <c r="AE319" s="152"/>
      <c r="AF319" s="152"/>
      <c r="AG319" s="152" t="s">
        <v>292</v>
      </c>
      <c r="AH319" s="152"/>
      <c r="AI319" s="152"/>
      <c r="AJ319" s="152"/>
      <c r="AK319" s="152"/>
      <c r="AL319" s="152"/>
      <c r="AM319" s="152"/>
      <c r="AN319" s="152"/>
      <c r="AO319" s="152"/>
      <c r="AP319" s="152"/>
      <c r="AQ319" s="152"/>
      <c r="AR319" s="152"/>
      <c r="AS319" s="152"/>
      <c r="AT319" s="152"/>
      <c r="AU319" s="152"/>
      <c r="AV319" s="152"/>
      <c r="AW319" s="152"/>
      <c r="AX319" s="152"/>
      <c r="AY319" s="152"/>
      <c r="AZ319" s="152"/>
      <c r="BA319" s="152"/>
      <c r="BB319" s="152"/>
      <c r="BC319" s="152"/>
      <c r="BD319" s="152"/>
      <c r="BE319" s="152"/>
      <c r="BF319" s="152"/>
      <c r="BG319" s="152"/>
      <c r="BH319" s="152"/>
    </row>
    <row r="320" spans="1:60" outlineLevel="1">
      <c r="A320" s="179">
        <v>129</v>
      </c>
      <c r="B320" s="180" t="s">
        <v>688</v>
      </c>
      <c r="C320" s="190" t="s">
        <v>689</v>
      </c>
      <c r="D320" s="181" t="s">
        <v>195</v>
      </c>
      <c r="E320" s="182">
        <v>240</v>
      </c>
      <c r="F320" s="183"/>
      <c r="G320" s="184">
        <f t="shared" si="14"/>
        <v>0</v>
      </c>
      <c r="H320" s="183"/>
      <c r="I320" s="184">
        <f t="shared" si="15"/>
        <v>0</v>
      </c>
      <c r="J320" s="183"/>
      <c r="K320" s="184">
        <f t="shared" si="16"/>
        <v>0</v>
      </c>
      <c r="L320" s="184">
        <v>15</v>
      </c>
      <c r="M320" s="184">
        <f t="shared" si="17"/>
        <v>0</v>
      </c>
      <c r="N320" s="184">
        <v>0</v>
      </c>
      <c r="O320" s="184">
        <f t="shared" si="18"/>
        <v>0</v>
      </c>
      <c r="P320" s="184">
        <v>0</v>
      </c>
      <c r="Q320" s="184">
        <f t="shared" si="19"/>
        <v>0</v>
      </c>
      <c r="R320" s="184"/>
      <c r="S320" s="184" t="s">
        <v>214</v>
      </c>
      <c r="T320" s="185" t="s">
        <v>181</v>
      </c>
      <c r="U320" s="161">
        <v>0</v>
      </c>
      <c r="V320" s="161">
        <f t="shared" si="20"/>
        <v>0</v>
      </c>
      <c r="W320" s="161"/>
      <c r="X320" s="161" t="s">
        <v>291</v>
      </c>
      <c r="Y320" s="152"/>
      <c r="Z320" s="152"/>
      <c r="AA320" s="152"/>
      <c r="AB320" s="152"/>
      <c r="AC320" s="152"/>
      <c r="AD320" s="152"/>
      <c r="AE320" s="152"/>
      <c r="AF320" s="152"/>
      <c r="AG320" s="152" t="s">
        <v>292</v>
      </c>
      <c r="AH320" s="152"/>
      <c r="AI320" s="152"/>
      <c r="AJ320" s="152"/>
      <c r="AK320" s="152"/>
      <c r="AL320" s="152"/>
      <c r="AM320" s="152"/>
      <c r="AN320" s="152"/>
      <c r="AO320" s="152"/>
      <c r="AP320" s="152"/>
      <c r="AQ320" s="152"/>
      <c r="AR320" s="152"/>
      <c r="AS320" s="152"/>
      <c r="AT320" s="152"/>
      <c r="AU320" s="152"/>
      <c r="AV320" s="152"/>
      <c r="AW320" s="152"/>
      <c r="AX320" s="152"/>
      <c r="AY320" s="152"/>
      <c r="AZ320" s="152"/>
      <c r="BA320" s="152"/>
      <c r="BB320" s="152"/>
      <c r="BC320" s="152"/>
      <c r="BD320" s="152"/>
      <c r="BE320" s="152"/>
      <c r="BF320" s="152"/>
      <c r="BG320" s="152"/>
      <c r="BH320" s="152"/>
    </row>
    <row r="321" spans="1:60" outlineLevel="1">
      <c r="A321" s="179">
        <v>130</v>
      </c>
      <c r="B321" s="180" t="s">
        <v>690</v>
      </c>
      <c r="C321" s="190" t="s">
        <v>691</v>
      </c>
      <c r="D321" s="181" t="s">
        <v>195</v>
      </c>
      <c r="E321" s="182">
        <v>10</v>
      </c>
      <c r="F321" s="183"/>
      <c r="G321" s="184">
        <f t="shared" si="14"/>
        <v>0</v>
      </c>
      <c r="H321" s="183"/>
      <c r="I321" s="184">
        <f t="shared" si="15"/>
        <v>0</v>
      </c>
      <c r="J321" s="183"/>
      <c r="K321" s="184">
        <f t="shared" si="16"/>
        <v>0</v>
      </c>
      <c r="L321" s="184">
        <v>15</v>
      </c>
      <c r="M321" s="184">
        <f t="shared" si="17"/>
        <v>0</v>
      </c>
      <c r="N321" s="184">
        <v>0</v>
      </c>
      <c r="O321" s="184">
        <f t="shared" si="18"/>
        <v>0</v>
      </c>
      <c r="P321" s="184">
        <v>0</v>
      </c>
      <c r="Q321" s="184">
        <f t="shared" si="19"/>
        <v>0</v>
      </c>
      <c r="R321" s="184"/>
      <c r="S321" s="184" t="s">
        <v>214</v>
      </c>
      <c r="T321" s="185" t="s">
        <v>181</v>
      </c>
      <c r="U321" s="161">
        <v>0</v>
      </c>
      <c r="V321" s="161">
        <f t="shared" si="20"/>
        <v>0</v>
      </c>
      <c r="W321" s="161"/>
      <c r="X321" s="161" t="s">
        <v>291</v>
      </c>
      <c r="Y321" s="152"/>
      <c r="Z321" s="152"/>
      <c r="AA321" s="152"/>
      <c r="AB321" s="152"/>
      <c r="AC321" s="152"/>
      <c r="AD321" s="152"/>
      <c r="AE321" s="152"/>
      <c r="AF321" s="152"/>
      <c r="AG321" s="152" t="s">
        <v>292</v>
      </c>
      <c r="AH321" s="152"/>
      <c r="AI321" s="152"/>
      <c r="AJ321" s="152"/>
      <c r="AK321" s="152"/>
      <c r="AL321" s="152"/>
      <c r="AM321" s="152"/>
      <c r="AN321" s="152"/>
      <c r="AO321" s="152"/>
      <c r="AP321" s="152"/>
      <c r="AQ321" s="152"/>
      <c r="AR321" s="152"/>
      <c r="AS321" s="152"/>
      <c r="AT321" s="152"/>
      <c r="AU321" s="152"/>
      <c r="AV321" s="152"/>
      <c r="AW321" s="152"/>
      <c r="AX321" s="152"/>
      <c r="AY321" s="152"/>
      <c r="AZ321" s="152"/>
      <c r="BA321" s="152"/>
      <c r="BB321" s="152"/>
      <c r="BC321" s="152"/>
      <c r="BD321" s="152"/>
      <c r="BE321" s="152"/>
      <c r="BF321" s="152"/>
      <c r="BG321" s="152"/>
      <c r="BH321" s="152"/>
    </row>
    <row r="322" spans="1:60" outlineLevel="1">
      <c r="A322" s="179">
        <v>131</v>
      </c>
      <c r="B322" s="180" t="s">
        <v>692</v>
      </c>
      <c r="C322" s="190" t="s">
        <v>693</v>
      </c>
      <c r="D322" s="181" t="s">
        <v>195</v>
      </c>
      <c r="E322" s="182">
        <v>10</v>
      </c>
      <c r="F322" s="183"/>
      <c r="G322" s="184">
        <f t="shared" si="14"/>
        <v>0</v>
      </c>
      <c r="H322" s="183"/>
      <c r="I322" s="184">
        <f t="shared" si="15"/>
        <v>0</v>
      </c>
      <c r="J322" s="183"/>
      <c r="K322" s="184">
        <f t="shared" si="16"/>
        <v>0</v>
      </c>
      <c r="L322" s="184">
        <v>15</v>
      </c>
      <c r="M322" s="184">
        <f t="shared" si="17"/>
        <v>0</v>
      </c>
      <c r="N322" s="184">
        <v>0</v>
      </c>
      <c r="O322" s="184">
        <f t="shared" si="18"/>
        <v>0</v>
      </c>
      <c r="P322" s="184">
        <v>0</v>
      </c>
      <c r="Q322" s="184">
        <f t="shared" si="19"/>
        <v>0</v>
      </c>
      <c r="R322" s="184"/>
      <c r="S322" s="184" t="s">
        <v>214</v>
      </c>
      <c r="T322" s="185" t="s">
        <v>181</v>
      </c>
      <c r="U322" s="161">
        <v>0</v>
      </c>
      <c r="V322" s="161">
        <f t="shared" si="20"/>
        <v>0</v>
      </c>
      <c r="W322" s="161"/>
      <c r="X322" s="161" t="s">
        <v>291</v>
      </c>
      <c r="Y322" s="152"/>
      <c r="Z322" s="152"/>
      <c r="AA322" s="152"/>
      <c r="AB322" s="152"/>
      <c r="AC322" s="152"/>
      <c r="AD322" s="152"/>
      <c r="AE322" s="152"/>
      <c r="AF322" s="152"/>
      <c r="AG322" s="152" t="s">
        <v>292</v>
      </c>
      <c r="AH322" s="152"/>
      <c r="AI322" s="152"/>
      <c r="AJ322" s="152"/>
      <c r="AK322" s="152"/>
      <c r="AL322" s="152"/>
      <c r="AM322" s="152"/>
      <c r="AN322" s="152"/>
      <c r="AO322" s="152"/>
      <c r="AP322" s="152"/>
      <c r="AQ322" s="152"/>
      <c r="AR322" s="152"/>
      <c r="AS322" s="152"/>
      <c r="AT322" s="152"/>
      <c r="AU322" s="152"/>
      <c r="AV322" s="152"/>
      <c r="AW322" s="152"/>
      <c r="AX322" s="152"/>
      <c r="AY322" s="152"/>
      <c r="AZ322" s="152"/>
      <c r="BA322" s="152"/>
      <c r="BB322" s="152"/>
      <c r="BC322" s="152"/>
      <c r="BD322" s="152"/>
      <c r="BE322" s="152"/>
      <c r="BF322" s="152"/>
      <c r="BG322" s="152"/>
      <c r="BH322" s="152"/>
    </row>
    <row r="323" spans="1:60" outlineLevel="1">
      <c r="A323" s="179">
        <v>132</v>
      </c>
      <c r="B323" s="180" t="s">
        <v>694</v>
      </c>
      <c r="C323" s="190" t="s">
        <v>695</v>
      </c>
      <c r="D323" s="181" t="s">
        <v>195</v>
      </c>
      <c r="E323" s="182">
        <v>20</v>
      </c>
      <c r="F323" s="183"/>
      <c r="G323" s="184">
        <f t="shared" si="14"/>
        <v>0</v>
      </c>
      <c r="H323" s="183"/>
      <c r="I323" s="184">
        <f t="shared" si="15"/>
        <v>0</v>
      </c>
      <c r="J323" s="183"/>
      <c r="K323" s="184">
        <f t="shared" si="16"/>
        <v>0</v>
      </c>
      <c r="L323" s="184">
        <v>15</v>
      </c>
      <c r="M323" s="184">
        <f t="shared" si="17"/>
        <v>0</v>
      </c>
      <c r="N323" s="184">
        <v>0</v>
      </c>
      <c r="O323" s="184">
        <f t="shared" si="18"/>
        <v>0</v>
      </c>
      <c r="P323" s="184">
        <v>0</v>
      </c>
      <c r="Q323" s="184">
        <f t="shared" si="19"/>
        <v>0</v>
      </c>
      <c r="R323" s="184"/>
      <c r="S323" s="184" t="s">
        <v>214</v>
      </c>
      <c r="T323" s="185" t="s">
        <v>181</v>
      </c>
      <c r="U323" s="161">
        <v>0</v>
      </c>
      <c r="V323" s="161">
        <f t="shared" si="20"/>
        <v>0</v>
      </c>
      <c r="W323" s="161"/>
      <c r="X323" s="161" t="s">
        <v>291</v>
      </c>
      <c r="Y323" s="152"/>
      <c r="Z323" s="152"/>
      <c r="AA323" s="152"/>
      <c r="AB323" s="152"/>
      <c r="AC323" s="152"/>
      <c r="AD323" s="152"/>
      <c r="AE323" s="152"/>
      <c r="AF323" s="152"/>
      <c r="AG323" s="152" t="s">
        <v>292</v>
      </c>
      <c r="AH323" s="152"/>
      <c r="AI323" s="152"/>
      <c r="AJ323" s="152"/>
      <c r="AK323" s="152"/>
      <c r="AL323" s="152"/>
      <c r="AM323" s="152"/>
      <c r="AN323" s="152"/>
      <c r="AO323" s="152"/>
      <c r="AP323" s="152"/>
      <c r="AQ323" s="152"/>
      <c r="AR323" s="152"/>
      <c r="AS323" s="152"/>
      <c r="AT323" s="152"/>
      <c r="AU323" s="152"/>
      <c r="AV323" s="152"/>
      <c r="AW323" s="152"/>
      <c r="AX323" s="152"/>
      <c r="AY323" s="152"/>
      <c r="AZ323" s="152"/>
      <c r="BA323" s="152"/>
      <c r="BB323" s="152"/>
      <c r="BC323" s="152"/>
      <c r="BD323" s="152"/>
      <c r="BE323" s="152"/>
      <c r="BF323" s="152"/>
      <c r="BG323" s="152"/>
      <c r="BH323" s="152"/>
    </row>
    <row r="324" spans="1:60" outlineLevel="1">
      <c r="A324" s="179">
        <v>133</v>
      </c>
      <c r="B324" s="180" t="s">
        <v>696</v>
      </c>
      <c r="C324" s="190" t="s">
        <v>697</v>
      </c>
      <c r="D324" s="181" t="s">
        <v>195</v>
      </c>
      <c r="E324" s="182">
        <v>40</v>
      </c>
      <c r="F324" s="183"/>
      <c r="G324" s="184">
        <f t="shared" si="14"/>
        <v>0</v>
      </c>
      <c r="H324" s="183"/>
      <c r="I324" s="184">
        <f t="shared" si="15"/>
        <v>0</v>
      </c>
      <c r="J324" s="183"/>
      <c r="K324" s="184">
        <f t="shared" si="16"/>
        <v>0</v>
      </c>
      <c r="L324" s="184">
        <v>15</v>
      </c>
      <c r="M324" s="184">
        <f t="shared" si="17"/>
        <v>0</v>
      </c>
      <c r="N324" s="184">
        <v>0</v>
      </c>
      <c r="O324" s="184">
        <f t="shared" si="18"/>
        <v>0</v>
      </c>
      <c r="P324" s="184">
        <v>0</v>
      </c>
      <c r="Q324" s="184">
        <f t="shared" si="19"/>
        <v>0</v>
      </c>
      <c r="R324" s="184"/>
      <c r="S324" s="184" t="s">
        <v>214</v>
      </c>
      <c r="T324" s="185" t="s">
        <v>181</v>
      </c>
      <c r="U324" s="161">
        <v>0</v>
      </c>
      <c r="V324" s="161">
        <f t="shared" si="20"/>
        <v>0</v>
      </c>
      <c r="W324" s="161"/>
      <c r="X324" s="161" t="s">
        <v>291</v>
      </c>
      <c r="Y324" s="152"/>
      <c r="Z324" s="152"/>
      <c r="AA324" s="152"/>
      <c r="AB324" s="152"/>
      <c r="AC324" s="152"/>
      <c r="AD324" s="152"/>
      <c r="AE324" s="152"/>
      <c r="AF324" s="152"/>
      <c r="AG324" s="152" t="s">
        <v>292</v>
      </c>
      <c r="AH324" s="152"/>
      <c r="AI324" s="152"/>
      <c r="AJ324" s="152"/>
      <c r="AK324" s="152"/>
      <c r="AL324" s="152"/>
      <c r="AM324" s="152"/>
      <c r="AN324" s="152"/>
      <c r="AO324" s="152"/>
      <c r="AP324" s="152"/>
      <c r="AQ324" s="152"/>
      <c r="AR324" s="152"/>
      <c r="AS324" s="152"/>
      <c r="AT324" s="152"/>
      <c r="AU324" s="152"/>
      <c r="AV324" s="152"/>
      <c r="AW324" s="152"/>
      <c r="AX324" s="152"/>
      <c r="AY324" s="152"/>
      <c r="AZ324" s="152"/>
      <c r="BA324" s="152"/>
      <c r="BB324" s="152"/>
      <c r="BC324" s="152"/>
      <c r="BD324" s="152"/>
      <c r="BE324" s="152"/>
      <c r="BF324" s="152"/>
      <c r="BG324" s="152"/>
      <c r="BH324" s="152"/>
    </row>
    <row r="325" spans="1:60" outlineLevel="1">
      <c r="A325" s="179">
        <v>134</v>
      </c>
      <c r="B325" s="180" t="s">
        <v>698</v>
      </c>
      <c r="C325" s="190" t="s">
        <v>699</v>
      </c>
      <c r="D325" s="181" t="s">
        <v>195</v>
      </c>
      <c r="E325" s="182">
        <v>20</v>
      </c>
      <c r="F325" s="183"/>
      <c r="G325" s="184">
        <f t="shared" si="14"/>
        <v>0</v>
      </c>
      <c r="H325" s="183"/>
      <c r="I325" s="184">
        <f t="shared" si="15"/>
        <v>0</v>
      </c>
      <c r="J325" s="183"/>
      <c r="K325" s="184">
        <f t="shared" si="16"/>
        <v>0</v>
      </c>
      <c r="L325" s="184">
        <v>15</v>
      </c>
      <c r="M325" s="184">
        <f t="shared" si="17"/>
        <v>0</v>
      </c>
      <c r="N325" s="184">
        <v>0</v>
      </c>
      <c r="O325" s="184">
        <f t="shared" si="18"/>
        <v>0</v>
      </c>
      <c r="P325" s="184">
        <v>0</v>
      </c>
      <c r="Q325" s="184">
        <f t="shared" si="19"/>
        <v>0</v>
      </c>
      <c r="R325" s="184"/>
      <c r="S325" s="184" t="s">
        <v>214</v>
      </c>
      <c r="T325" s="185" t="s">
        <v>181</v>
      </c>
      <c r="U325" s="161">
        <v>0</v>
      </c>
      <c r="V325" s="161">
        <f t="shared" si="20"/>
        <v>0</v>
      </c>
      <c r="W325" s="161"/>
      <c r="X325" s="161" t="s">
        <v>291</v>
      </c>
      <c r="Y325" s="152"/>
      <c r="Z325" s="152"/>
      <c r="AA325" s="152"/>
      <c r="AB325" s="152"/>
      <c r="AC325" s="152"/>
      <c r="AD325" s="152"/>
      <c r="AE325" s="152"/>
      <c r="AF325" s="152"/>
      <c r="AG325" s="152" t="s">
        <v>292</v>
      </c>
      <c r="AH325" s="152"/>
      <c r="AI325" s="152"/>
      <c r="AJ325" s="152"/>
      <c r="AK325" s="152"/>
      <c r="AL325" s="152"/>
      <c r="AM325" s="152"/>
      <c r="AN325" s="152"/>
      <c r="AO325" s="152"/>
      <c r="AP325" s="152"/>
      <c r="AQ325" s="152"/>
      <c r="AR325" s="152"/>
      <c r="AS325" s="152"/>
      <c r="AT325" s="152"/>
      <c r="AU325" s="152"/>
      <c r="AV325" s="152"/>
      <c r="AW325" s="152"/>
      <c r="AX325" s="152"/>
      <c r="AY325" s="152"/>
      <c r="AZ325" s="152"/>
      <c r="BA325" s="152"/>
      <c r="BB325" s="152"/>
      <c r="BC325" s="152"/>
      <c r="BD325" s="152"/>
      <c r="BE325" s="152"/>
      <c r="BF325" s="152"/>
      <c r="BG325" s="152"/>
      <c r="BH325" s="152"/>
    </row>
    <row r="326" spans="1:60" outlineLevel="1">
      <c r="A326" s="179">
        <v>135</v>
      </c>
      <c r="B326" s="180" t="s">
        <v>700</v>
      </c>
      <c r="C326" s="190" t="s">
        <v>701</v>
      </c>
      <c r="D326" s="181" t="s">
        <v>195</v>
      </c>
      <c r="E326" s="182">
        <v>10</v>
      </c>
      <c r="F326" s="183"/>
      <c r="G326" s="184">
        <f t="shared" si="14"/>
        <v>0</v>
      </c>
      <c r="H326" s="183"/>
      <c r="I326" s="184">
        <f t="shared" si="15"/>
        <v>0</v>
      </c>
      <c r="J326" s="183"/>
      <c r="K326" s="184">
        <f t="shared" si="16"/>
        <v>0</v>
      </c>
      <c r="L326" s="184">
        <v>15</v>
      </c>
      <c r="M326" s="184">
        <f t="shared" si="17"/>
        <v>0</v>
      </c>
      <c r="N326" s="184">
        <v>0</v>
      </c>
      <c r="O326" s="184">
        <f t="shared" si="18"/>
        <v>0</v>
      </c>
      <c r="P326" s="184">
        <v>0</v>
      </c>
      <c r="Q326" s="184">
        <f t="shared" si="19"/>
        <v>0</v>
      </c>
      <c r="R326" s="184"/>
      <c r="S326" s="184" t="s">
        <v>214</v>
      </c>
      <c r="T326" s="185" t="s">
        <v>181</v>
      </c>
      <c r="U326" s="161">
        <v>0</v>
      </c>
      <c r="V326" s="161">
        <f t="shared" si="20"/>
        <v>0</v>
      </c>
      <c r="W326" s="161"/>
      <c r="X326" s="161" t="s">
        <v>291</v>
      </c>
      <c r="Y326" s="152"/>
      <c r="Z326" s="152"/>
      <c r="AA326" s="152"/>
      <c r="AB326" s="152"/>
      <c r="AC326" s="152"/>
      <c r="AD326" s="152"/>
      <c r="AE326" s="152"/>
      <c r="AF326" s="152"/>
      <c r="AG326" s="152" t="s">
        <v>292</v>
      </c>
      <c r="AH326" s="152"/>
      <c r="AI326" s="152"/>
      <c r="AJ326" s="152"/>
      <c r="AK326" s="152"/>
      <c r="AL326" s="152"/>
      <c r="AM326" s="152"/>
      <c r="AN326" s="152"/>
      <c r="AO326" s="152"/>
      <c r="AP326" s="152"/>
      <c r="AQ326" s="152"/>
      <c r="AR326" s="152"/>
      <c r="AS326" s="152"/>
      <c r="AT326" s="152"/>
      <c r="AU326" s="152"/>
      <c r="AV326" s="152"/>
      <c r="AW326" s="152"/>
      <c r="AX326" s="152"/>
      <c r="AY326" s="152"/>
      <c r="AZ326" s="152"/>
      <c r="BA326" s="152"/>
      <c r="BB326" s="152"/>
      <c r="BC326" s="152"/>
      <c r="BD326" s="152"/>
      <c r="BE326" s="152"/>
      <c r="BF326" s="152"/>
      <c r="BG326" s="152"/>
      <c r="BH326" s="152"/>
    </row>
    <row r="327" spans="1:60" outlineLevel="1">
      <c r="A327" s="179">
        <v>136</v>
      </c>
      <c r="B327" s="180" t="s">
        <v>702</v>
      </c>
      <c r="C327" s="190" t="s">
        <v>703</v>
      </c>
      <c r="D327" s="181" t="s">
        <v>213</v>
      </c>
      <c r="E327" s="182">
        <v>1</v>
      </c>
      <c r="F327" s="183"/>
      <c r="G327" s="184">
        <f t="shared" si="14"/>
        <v>0</v>
      </c>
      <c r="H327" s="183"/>
      <c r="I327" s="184">
        <f t="shared" si="15"/>
        <v>0</v>
      </c>
      <c r="J327" s="183"/>
      <c r="K327" s="184">
        <f t="shared" si="16"/>
        <v>0</v>
      </c>
      <c r="L327" s="184">
        <v>15</v>
      </c>
      <c r="M327" s="184">
        <f t="shared" si="17"/>
        <v>0</v>
      </c>
      <c r="N327" s="184">
        <v>0</v>
      </c>
      <c r="O327" s="184">
        <f t="shared" si="18"/>
        <v>0</v>
      </c>
      <c r="P327" s="184">
        <v>0</v>
      </c>
      <c r="Q327" s="184">
        <f t="shared" si="19"/>
        <v>0</v>
      </c>
      <c r="R327" s="184"/>
      <c r="S327" s="184" t="s">
        <v>214</v>
      </c>
      <c r="T327" s="185" t="s">
        <v>181</v>
      </c>
      <c r="U327" s="161">
        <v>0</v>
      </c>
      <c r="V327" s="161">
        <f t="shared" si="20"/>
        <v>0</v>
      </c>
      <c r="W327" s="161"/>
      <c r="X327" s="161" t="s">
        <v>291</v>
      </c>
      <c r="Y327" s="152"/>
      <c r="Z327" s="152"/>
      <c r="AA327" s="152"/>
      <c r="AB327" s="152"/>
      <c r="AC327" s="152"/>
      <c r="AD327" s="152"/>
      <c r="AE327" s="152"/>
      <c r="AF327" s="152"/>
      <c r="AG327" s="152" t="s">
        <v>292</v>
      </c>
      <c r="AH327" s="152"/>
      <c r="AI327" s="152"/>
      <c r="AJ327" s="152"/>
      <c r="AK327" s="152"/>
      <c r="AL327" s="152"/>
      <c r="AM327" s="152"/>
      <c r="AN327" s="152"/>
      <c r="AO327" s="152"/>
      <c r="AP327" s="152"/>
      <c r="AQ327" s="152"/>
      <c r="AR327" s="152"/>
      <c r="AS327" s="152"/>
      <c r="AT327" s="152"/>
      <c r="AU327" s="152"/>
      <c r="AV327" s="152"/>
      <c r="AW327" s="152"/>
      <c r="AX327" s="152"/>
      <c r="AY327" s="152"/>
      <c r="AZ327" s="152"/>
      <c r="BA327" s="152"/>
      <c r="BB327" s="152"/>
      <c r="BC327" s="152"/>
      <c r="BD327" s="152"/>
      <c r="BE327" s="152"/>
      <c r="BF327" s="152"/>
      <c r="BG327" s="152"/>
      <c r="BH327" s="152"/>
    </row>
    <row r="328" spans="1:60" outlineLevel="1">
      <c r="A328" s="179">
        <v>137</v>
      </c>
      <c r="B328" s="180" t="s">
        <v>704</v>
      </c>
      <c r="C328" s="190" t="s">
        <v>705</v>
      </c>
      <c r="D328" s="181" t="s">
        <v>213</v>
      </c>
      <c r="E328" s="182">
        <v>1</v>
      </c>
      <c r="F328" s="183"/>
      <c r="G328" s="184">
        <f t="shared" si="14"/>
        <v>0</v>
      </c>
      <c r="H328" s="183"/>
      <c r="I328" s="184">
        <f t="shared" si="15"/>
        <v>0</v>
      </c>
      <c r="J328" s="183"/>
      <c r="K328" s="184">
        <f t="shared" si="16"/>
        <v>0</v>
      </c>
      <c r="L328" s="184">
        <v>15</v>
      </c>
      <c r="M328" s="184">
        <f t="shared" si="17"/>
        <v>0</v>
      </c>
      <c r="N328" s="184">
        <v>0</v>
      </c>
      <c r="O328" s="184">
        <f t="shared" si="18"/>
        <v>0</v>
      </c>
      <c r="P328" s="184">
        <v>0</v>
      </c>
      <c r="Q328" s="184">
        <f t="shared" si="19"/>
        <v>0</v>
      </c>
      <c r="R328" s="184"/>
      <c r="S328" s="184" t="s">
        <v>214</v>
      </c>
      <c r="T328" s="185" t="s">
        <v>181</v>
      </c>
      <c r="U328" s="161">
        <v>0</v>
      </c>
      <c r="V328" s="161">
        <f t="shared" si="20"/>
        <v>0</v>
      </c>
      <c r="W328" s="161"/>
      <c r="X328" s="161" t="s">
        <v>291</v>
      </c>
      <c r="Y328" s="152"/>
      <c r="Z328" s="152"/>
      <c r="AA328" s="152"/>
      <c r="AB328" s="152"/>
      <c r="AC328" s="152"/>
      <c r="AD328" s="152"/>
      <c r="AE328" s="152"/>
      <c r="AF328" s="152"/>
      <c r="AG328" s="152" t="s">
        <v>292</v>
      </c>
      <c r="AH328" s="152"/>
      <c r="AI328" s="152"/>
      <c r="AJ328" s="152"/>
      <c r="AK328" s="152"/>
      <c r="AL328" s="152"/>
      <c r="AM328" s="152"/>
      <c r="AN328" s="152"/>
      <c r="AO328" s="152"/>
      <c r="AP328" s="152"/>
      <c r="AQ328" s="152"/>
      <c r="AR328" s="152"/>
      <c r="AS328" s="152"/>
      <c r="AT328" s="152"/>
      <c r="AU328" s="152"/>
      <c r="AV328" s="152"/>
      <c r="AW328" s="152"/>
      <c r="AX328" s="152"/>
      <c r="AY328" s="152"/>
      <c r="AZ328" s="152"/>
      <c r="BA328" s="152"/>
      <c r="BB328" s="152"/>
      <c r="BC328" s="152"/>
      <c r="BD328" s="152"/>
      <c r="BE328" s="152"/>
      <c r="BF328" s="152"/>
      <c r="BG328" s="152"/>
      <c r="BH328" s="152"/>
    </row>
    <row r="329" spans="1:60">
      <c r="A329" s="165" t="s">
        <v>155</v>
      </c>
      <c r="B329" s="166" t="s">
        <v>124</v>
      </c>
      <c r="C329" s="187" t="s">
        <v>125</v>
      </c>
      <c r="D329" s="167"/>
      <c r="E329" s="168"/>
      <c r="F329" s="169"/>
      <c r="G329" s="169">
        <f>SUMIF(AG330:AG335,"&lt;&gt;NOR",G330:G335)</f>
        <v>0</v>
      </c>
      <c r="H329" s="169"/>
      <c r="I329" s="169">
        <f>SUM(I330:I335)</f>
        <v>0</v>
      </c>
      <c r="J329" s="169"/>
      <c r="K329" s="169">
        <f>SUM(K330:K335)</f>
        <v>0</v>
      </c>
      <c r="L329" s="169"/>
      <c r="M329" s="169">
        <f>SUM(M330:M335)</f>
        <v>0</v>
      </c>
      <c r="N329" s="169"/>
      <c r="O329" s="169">
        <f>SUM(O330:O335)</f>
        <v>0</v>
      </c>
      <c r="P329" s="169"/>
      <c r="Q329" s="169">
        <f>SUM(Q330:Q335)</f>
        <v>0</v>
      </c>
      <c r="R329" s="169"/>
      <c r="S329" s="169"/>
      <c r="T329" s="170"/>
      <c r="U329" s="164"/>
      <c r="V329" s="164">
        <f>SUM(V330:V335)</f>
        <v>15.969999999999999</v>
      </c>
      <c r="W329" s="164"/>
      <c r="X329" s="164"/>
      <c r="AG329" t="s">
        <v>156</v>
      </c>
    </row>
    <row r="330" spans="1:60" outlineLevel="1">
      <c r="A330" s="179">
        <v>138</v>
      </c>
      <c r="B330" s="180" t="s">
        <v>706</v>
      </c>
      <c r="C330" s="190" t="s">
        <v>707</v>
      </c>
      <c r="D330" s="181" t="s">
        <v>199</v>
      </c>
      <c r="E330" s="182">
        <v>6.4683799999999998</v>
      </c>
      <c r="F330" s="183"/>
      <c r="G330" s="184">
        <f t="shared" ref="G330:G335" si="21">ROUND(E330*F330,2)</f>
        <v>0</v>
      </c>
      <c r="H330" s="183"/>
      <c r="I330" s="184">
        <f t="shared" ref="I330:I335" si="22">ROUND(E330*H330,2)</f>
        <v>0</v>
      </c>
      <c r="J330" s="183"/>
      <c r="K330" s="184">
        <f t="shared" ref="K330:K335" si="23">ROUND(E330*J330,2)</f>
        <v>0</v>
      </c>
      <c r="L330" s="184">
        <v>15</v>
      </c>
      <c r="M330" s="184">
        <f t="shared" ref="M330:M335" si="24">G330*(1+L330/100)</f>
        <v>0</v>
      </c>
      <c r="N330" s="184">
        <v>0</v>
      </c>
      <c r="O330" s="184">
        <f t="shared" ref="O330:O335" si="25">ROUND(E330*N330,2)</f>
        <v>0</v>
      </c>
      <c r="P330" s="184">
        <v>0</v>
      </c>
      <c r="Q330" s="184">
        <f t="shared" ref="Q330:Q335" si="26">ROUND(E330*P330,2)</f>
        <v>0</v>
      </c>
      <c r="R330" s="184" t="s">
        <v>432</v>
      </c>
      <c r="S330" s="184" t="s">
        <v>161</v>
      </c>
      <c r="T330" s="185" t="s">
        <v>181</v>
      </c>
      <c r="U330" s="161">
        <v>0.93300000000000005</v>
      </c>
      <c r="V330" s="161">
        <f t="shared" ref="V330:V335" si="27">ROUND(E330*U330,2)</f>
        <v>6.03</v>
      </c>
      <c r="W330" s="161"/>
      <c r="X330" s="161" t="s">
        <v>708</v>
      </c>
      <c r="Y330" s="152"/>
      <c r="Z330" s="152"/>
      <c r="AA330" s="152"/>
      <c r="AB330" s="152"/>
      <c r="AC330" s="152"/>
      <c r="AD330" s="152"/>
      <c r="AE330" s="152"/>
      <c r="AF330" s="152"/>
      <c r="AG330" s="152" t="s">
        <v>709</v>
      </c>
      <c r="AH330" s="152"/>
      <c r="AI330" s="152"/>
      <c r="AJ330" s="152"/>
      <c r="AK330" s="152"/>
      <c r="AL330" s="152"/>
      <c r="AM330" s="152"/>
      <c r="AN330" s="152"/>
      <c r="AO330" s="152"/>
      <c r="AP330" s="152"/>
      <c r="AQ330" s="152"/>
      <c r="AR330" s="152"/>
      <c r="AS330" s="152"/>
      <c r="AT330" s="152"/>
      <c r="AU330" s="152"/>
      <c r="AV330" s="152"/>
      <c r="AW330" s="152"/>
      <c r="AX330" s="152"/>
      <c r="AY330" s="152"/>
      <c r="AZ330" s="152"/>
      <c r="BA330" s="152"/>
      <c r="BB330" s="152"/>
      <c r="BC330" s="152"/>
      <c r="BD330" s="152"/>
      <c r="BE330" s="152"/>
      <c r="BF330" s="152"/>
      <c r="BG330" s="152"/>
      <c r="BH330" s="152"/>
    </row>
    <row r="331" spans="1:60" outlineLevel="1">
      <c r="A331" s="179">
        <v>139</v>
      </c>
      <c r="B331" s="180" t="s">
        <v>710</v>
      </c>
      <c r="C331" s="190" t="s">
        <v>711</v>
      </c>
      <c r="D331" s="181" t="s">
        <v>199</v>
      </c>
      <c r="E331" s="182">
        <v>6.4683799999999998</v>
      </c>
      <c r="F331" s="183"/>
      <c r="G331" s="184">
        <f t="shared" si="21"/>
        <v>0</v>
      </c>
      <c r="H331" s="183"/>
      <c r="I331" s="184">
        <f t="shared" si="22"/>
        <v>0</v>
      </c>
      <c r="J331" s="183"/>
      <c r="K331" s="184">
        <f t="shared" si="23"/>
        <v>0</v>
      </c>
      <c r="L331" s="184">
        <v>15</v>
      </c>
      <c r="M331" s="184">
        <f t="shared" si="24"/>
        <v>0</v>
      </c>
      <c r="N331" s="184">
        <v>0</v>
      </c>
      <c r="O331" s="184">
        <f t="shared" si="25"/>
        <v>0</v>
      </c>
      <c r="P331" s="184">
        <v>0</v>
      </c>
      <c r="Q331" s="184">
        <f t="shared" si="26"/>
        <v>0</v>
      </c>
      <c r="R331" s="184" t="s">
        <v>432</v>
      </c>
      <c r="S331" s="184" t="s">
        <v>161</v>
      </c>
      <c r="T331" s="185" t="s">
        <v>181</v>
      </c>
      <c r="U331" s="161">
        <v>0.49</v>
      </c>
      <c r="V331" s="161">
        <f t="shared" si="27"/>
        <v>3.17</v>
      </c>
      <c r="W331" s="161"/>
      <c r="X331" s="161" t="s">
        <v>708</v>
      </c>
      <c r="Y331" s="152"/>
      <c r="Z331" s="152"/>
      <c r="AA331" s="152"/>
      <c r="AB331" s="152"/>
      <c r="AC331" s="152"/>
      <c r="AD331" s="152"/>
      <c r="AE331" s="152"/>
      <c r="AF331" s="152"/>
      <c r="AG331" s="152" t="s">
        <v>709</v>
      </c>
      <c r="AH331" s="152"/>
      <c r="AI331" s="152"/>
      <c r="AJ331" s="152"/>
      <c r="AK331" s="152"/>
      <c r="AL331" s="152"/>
      <c r="AM331" s="152"/>
      <c r="AN331" s="152"/>
      <c r="AO331" s="152"/>
      <c r="AP331" s="152"/>
      <c r="AQ331" s="152"/>
      <c r="AR331" s="152"/>
      <c r="AS331" s="152"/>
      <c r="AT331" s="152"/>
      <c r="AU331" s="152"/>
      <c r="AV331" s="152"/>
      <c r="AW331" s="152"/>
      <c r="AX331" s="152"/>
      <c r="AY331" s="152"/>
      <c r="AZ331" s="152"/>
      <c r="BA331" s="152"/>
      <c r="BB331" s="152"/>
      <c r="BC331" s="152"/>
      <c r="BD331" s="152"/>
      <c r="BE331" s="152"/>
      <c r="BF331" s="152"/>
      <c r="BG331" s="152"/>
      <c r="BH331" s="152"/>
    </row>
    <row r="332" spans="1:60" outlineLevel="1">
      <c r="A332" s="179">
        <v>140</v>
      </c>
      <c r="B332" s="180" t="s">
        <v>712</v>
      </c>
      <c r="C332" s="190" t="s">
        <v>713</v>
      </c>
      <c r="D332" s="181" t="s">
        <v>199</v>
      </c>
      <c r="E332" s="182">
        <v>6.4683799999999998</v>
      </c>
      <c r="F332" s="183"/>
      <c r="G332" s="184">
        <f t="shared" si="21"/>
        <v>0</v>
      </c>
      <c r="H332" s="183"/>
      <c r="I332" s="184">
        <f t="shared" si="22"/>
        <v>0</v>
      </c>
      <c r="J332" s="183"/>
      <c r="K332" s="184">
        <f t="shared" si="23"/>
        <v>0</v>
      </c>
      <c r="L332" s="184">
        <v>15</v>
      </c>
      <c r="M332" s="184">
        <f t="shared" si="24"/>
        <v>0</v>
      </c>
      <c r="N332" s="184">
        <v>0</v>
      </c>
      <c r="O332" s="184">
        <f t="shared" si="25"/>
        <v>0</v>
      </c>
      <c r="P332" s="184">
        <v>0</v>
      </c>
      <c r="Q332" s="184">
        <f t="shared" si="26"/>
        <v>0</v>
      </c>
      <c r="R332" s="184" t="s">
        <v>432</v>
      </c>
      <c r="S332" s="184" t="s">
        <v>161</v>
      </c>
      <c r="T332" s="185" t="s">
        <v>181</v>
      </c>
      <c r="U332" s="161">
        <v>0</v>
      </c>
      <c r="V332" s="161">
        <f t="shared" si="27"/>
        <v>0</v>
      </c>
      <c r="W332" s="161"/>
      <c r="X332" s="161" t="s">
        <v>708</v>
      </c>
      <c r="Y332" s="152"/>
      <c r="Z332" s="152"/>
      <c r="AA332" s="152"/>
      <c r="AB332" s="152"/>
      <c r="AC332" s="152"/>
      <c r="AD332" s="152"/>
      <c r="AE332" s="152"/>
      <c r="AF332" s="152"/>
      <c r="AG332" s="152" t="s">
        <v>709</v>
      </c>
      <c r="AH332" s="152"/>
      <c r="AI332" s="152"/>
      <c r="AJ332" s="152"/>
      <c r="AK332" s="152"/>
      <c r="AL332" s="152"/>
      <c r="AM332" s="152"/>
      <c r="AN332" s="152"/>
      <c r="AO332" s="152"/>
      <c r="AP332" s="152"/>
      <c r="AQ332" s="152"/>
      <c r="AR332" s="152"/>
      <c r="AS332" s="152"/>
      <c r="AT332" s="152"/>
      <c r="AU332" s="152"/>
      <c r="AV332" s="152"/>
      <c r="AW332" s="152"/>
      <c r="AX332" s="152"/>
      <c r="AY332" s="152"/>
      <c r="AZ332" s="152"/>
      <c r="BA332" s="152"/>
      <c r="BB332" s="152"/>
      <c r="BC332" s="152"/>
      <c r="BD332" s="152"/>
      <c r="BE332" s="152"/>
      <c r="BF332" s="152"/>
      <c r="BG332" s="152"/>
      <c r="BH332" s="152"/>
    </row>
    <row r="333" spans="1:60" outlineLevel="1">
      <c r="A333" s="179">
        <v>141</v>
      </c>
      <c r="B333" s="180" t="s">
        <v>714</v>
      </c>
      <c r="C333" s="190" t="s">
        <v>715</v>
      </c>
      <c r="D333" s="181" t="s">
        <v>199</v>
      </c>
      <c r="E333" s="182">
        <v>6.4683799999999998</v>
      </c>
      <c r="F333" s="183"/>
      <c r="G333" s="184">
        <f t="shared" si="21"/>
        <v>0</v>
      </c>
      <c r="H333" s="183"/>
      <c r="I333" s="184">
        <f t="shared" si="22"/>
        <v>0</v>
      </c>
      <c r="J333" s="183"/>
      <c r="K333" s="184">
        <f t="shared" si="23"/>
        <v>0</v>
      </c>
      <c r="L333" s="184">
        <v>15</v>
      </c>
      <c r="M333" s="184">
        <f t="shared" si="24"/>
        <v>0</v>
      </c>
      <c r="N333" s="184">
        <v>0</v>
      </c>
      <c r="O333" s="184">
        <f t="shared" si="25"/>
        <v>0</v>
      </c>
      <c r="P333" s="184">
        <v>0</v>
      </c>
      <c r="Q333" s="184">
        <f t="shared" si="26"/>
        <v>0</v>
      </c>
      <c r="R333" s="184" t="s">
        <v>432</v>
      </c>
      <c r="S333" s="184" t="s">
        <v>161</v>
      </c>
      <c r="T333" s="185" t="s">
        <v>181</v>
      </c>
      <c r="U333" s="161">
        <v>0.94199999999999995</v>
      </c>
      <c r="V333" s="161">
        <f t="shared" si="27"/>
        <v>6.09</v>
      </c>
      <c r="W333" s="161"/>
      <c r="X333" s="161" t="s">
        <v>708</v>
      </c>
      <c r="Y333" s="152"/>
      <c r="Z333" s="152"/>
      <c r="AA333" s="152"/>
      <c r="AB333" s="152"/>
      <c r="AC333" s="152"/>
      <c r="AD333" s="152"/>
      <c r="AE333" s="152"/>
      <c r="AF333" s="152"/>
      <c r="AG333" s="152" t="s">
        <v>709</v>
      </c>
      <c r="AH333" s="152"/>
      <c r="AI333" s="152"/>
      <c r="AJ333" s="152"/>
      <c r="AK333" s="152"/>
      <c r="AL333" s="152"/>
      <c r="AM333" s="152"/>
      <c r="AN333" s="152"/>
      <c r="AO333" s="152"/>
      <c r="AP333" s="152"/>
      <c r="AQ333" s="152"/>
      <c r="AR333" s="152"/>
      <c r="AS333" s="152"/>
      <c r="AT333" s="152"/>
      <c r="AU333" s="152"/>
      <c r="AV333" s="152"/>
      <c r="AW333" s="152"/>
      <c r="AX333" s="152"/>
      <c r="AY333" s="152"/>
      <c r="AZ333" s="152"/>
      <c r="BA333" s="152"/>
      <c r="BB333" s="152"/>
      <c r="BC333" s="152"/>
      <c r="BD333" s="152"/>
      <c r="BE333" s="152"/>
      <c r="BF333" s="152"/>
      <c r="BG333" s="152"/>
      <c r="BH333" s="152"/>
    </row>
    <row r="334" spans="1:60" outlineLevel="1">
      <c r="A334" s="179">
        <v>142</v>
      </c>
      <c r="B334" s="180" t="s">
        <v>716</v>
      </c>
      <c r="C334" s="190" t="s">
        <v>717</v>
      </c>
      <c r="D334" s="181" t="s">
        <v>199</v>
      </c>
      <c r="E334" s="182">
        <v>6.4683799999999998</v>
      </c>
      <c r="F334" s="183"/>
      <c r="G334" s="184">
        <f t="shared" si="21"/>
        <v>0</v>
      </c>
      <c r="H334" s="183"/>
      <c r="I334" s="184">
        <f t="shared" si="22"/>
        <v>0</v>
      </c>
      <c r="J334" s="183"/>
      <c r="K334" s="184">
        <f t="shared" si="23"/>
        <v>0</v>
      </c>
      <c r="L334" s="184">
        <v>15</v>
      </c>
      <c r="M334" s="184">
        <f t="shared" si="24"/>
        <v>0</v>
      </c>
      <c r="N334" s="184">
        <v>0</v>
      </c>
      <c r="O334" s="184">
        <f t="shared" si="25"/>
        <v>0</v>
      </c>
      <c r="P334" s="184">
        <v>0</v>
      </c>
      <c r="Q334" s="184">
        <f t="shared" si="26"/>
        <v>0</v>
      </c>
      <c r="R334" s="184" t="s">
        <v>432</v>
      </c>
      <c r="S334" s="184" t="s">
        <v>161</v>
      </c>
      <c r="T334" s="185" t="s">
        <v>161</v>
      </c>
      <c r="U334" s="161">
        <v>0.105</v>
      </c>
      <c r="V334" s="161">
        <f t="shared" si="27"/>
        <v>0.68</v>
      </c>
      <c r="W334" s="161"/>
      <c r="X334" s="161" t="s">
        <v>708</v>
      </c>
      <c r="Y334" s="152"/>
      <c r="Z334" s="152"/>
      <c r="AA334" s="152"/>
      <c r="AB334" s="152"/>
      <c r="AC334" s="152"/>
      <c r="AD334" s="152"/>
      <c r="AE334" s="152"/>
      <c r="AF334" s="152"/>
      <c r="AG334" s="152" t="s">
        <v>709</v>
      </c>
      <c r="AH334" s="152"/>
      <c r="AI334" s="152"/>
      <c r="AJ334" s="152"/>
      <c r="AK334" s="152"/>
      <c r="AL334" s="152"/>
      <c r="AM334" s="152"/>
      <c r="AN334" s="152"/>
      <c r="AO334" s="152"/>
      <c r="AP334" s="152"/>
      <c r="AQ334" s="152"/>
      <c r="AR334" s="152"/>
      <c r="AS334" s="152"/>
      <c r="AT334" s="152"/>
      <c r="AU334" s="152"/>
      <c r="AV334" s="152"/>
      <c r="AW334" s="152"/>
      <c r="AX334" s="152"/>
      <c r="AY334" s="152"/>
      <c r="AZ334" s="152"/>
      <c r="BA334" s="152"/>
      <c r="BB334" s="152"/>
      <c r="BC334" s="152"/>
      <c r="BD334" s="152"/>
      <c r="BE334" s="152"/>
      <c r="BF334" s="152"/>
      <c r="BG334" s="152"/>
      <c r="BH334" s="152"/>
    </row>
    <row r="335" spans="1:60" outlineLevel="1">
      <c r="A335" s="179">
        <v>143</v>
      </c>
      <c r="B335" s="180" t="s">
        <v>718</v>
      </c>
      <c r="C335" s="190" t="s">
        <v>719</v>
      </c>
      <c r="D335" s="181" t="s">
        <v>199</v>
      </c>
      <c r="E335" s="182">
        <v>6.4683799999999998</v>
      </c>
      <c r="F335" s="183"/>
      <c r="G335" s="184">
        <f t="shared" si="21"/>
        <v>0</v>
      </c>
      <c r="H335" s="183"/>
      <c r="I335" s="184">
        <f t="shared" si="22"/>
        <v>0</v>
      </c>
      <c r="J335" s="183"/>
      <c r="K335" s="184">
        <f t="shared" si="23"/>
        <v>0</v>
      </c>
      <c r="L335" s="184">
        <v>15</v>
      </c>
      <c r="M335" s="184">
        <f t="shared" si="24"/>
        <v>0</v>
      </c>
      <c r="N335" s="184">
        <v>0</v>
      </c>
      <c r="O335" s="184">
        <f t="shared" si="25"/>
        <v>0</v>
      </c>
      <c r="P335" s="184">
        <v>0</v>
      </c>
      <c r="Q335" s="184">
        <f t="shared" si="26"/>
        <v>0</v>
      </c>
      <c r="R335" s="184" t="s">
        <v>432</v>
      </c>
      <c r="S335" s="184" t="s">
        <v>161</v>
      </c>
      <c r="T335" s="185" t="s">
        <v>181</v>
      </c>
      <c r="U335" s="161">
        <v>0</v>
      </c>
      <c r="V335" s="161">
        <f t="shared" si="27"/>
        <v>0</v>
      </c>
      <c r="W335" s="161"/>
      <c r="X335" s="161" t="s">
        <v>708</v>
      </c>
      <c r="Y335" s="152"/>
      <c r="Z335" s="152"/>
      <c r="AA335" s="152"/>
      <c r="AB335" s="152"/>
      <c r="AC335" s="152"/>
      <c r="AD335" s="152"/>
      <c r="AE335" s="152"/>
      <c r="AF335" s="152"/>
      <c r="AG335" s="152" t="s">
        <v>709</v>
      </c>
      <c r="AH335" s="152"/>
      <c r="AI335" s="152"/>
      <c r="AJ335" s="152"/>
      <c r="AK335" s="152"/>
      <c r="AL335" s="152"/>
      <c r="AM335" s="152"/>
      <c r="AN335" s="152"/>
      <c r="AO335" s="152"/>
      <c r="AP335" s="152"/>
      <c r="AQ335" s="152"/>
      <c r="AR335" s="152"/>
      <c r="AS335" s="152"/>
      <c r="AT335" s="152"/>
      <c r="AU335" s="152"/>
      <c r="AV335" s="152"/>
      <c r="AW335" s="152"/>
      <c r="AX335" s="152"/>
      <c r="AY335" s="152"/>
      <c r="AZ335" s="152"/>
      <c r="BA335" s="152"/>
      <c r="BB335" s="152"/>
      <c r="BC335" s="152"/>
      <c r="BD335" s="152"/>
      <c r="BE335" s="152"/>
      <c r="BF335" s="152"/>
      <c r="BG335" s="152"/>
      <c r="BH335" s="152"/>
    </row>
    <row r="336" spans="1:60">
      <c r="A336" s="165" t="s">
        <v>155</v>
      </c>
      <c r="B336" s="166" t="s">
        <v>127</v>
      </c>
      <c r="C336" s="187" t="s">
        <v>27</v>
      </c>
      <c r="D336" s="167"/>
      <c r="E336" s="168"/>
      <c r="F336" s="169"/>
      <c r="G336" s="169">
        <f>SUMIF(AG337:AG342,"&lt;&gt;NOR",G337:G342)</f>
        <v>0</v>
      </c>
      <c r="H336" s="169"/>
      <c r="I336" s="169">
        <f>SUM(I337:I342)</f>
        <v>0</v>
      </c>
      <c r="J336" s="169"/>
      <c r="K336" s="169">
        <f>SUM(K337:K342)</f>
        <v>0</v>
      </c>
      <c r="L336" s="169"/>
      <c r="M336" s="169">
        <f>SUM(M337:M342)</f>
        <v>0</v>
      </c>
      <c r="N336" s="169"/>
      <c r="O336" s="169">
        <f>SUM(O337:O342)</f>
        <v>0</v>
      </c>
      <c r="P336" s="169"/>
      <c r="Q336" s="169">
        <f>SUM(Q337:Q342)</f>
        <v>0</v>
      </c>
      <c r="R336" s="169"/>
      <c r="S336" s="169"/>
      <c r="T336" s="170"/>
      <c r="U336" s="164"/>
      <c r="V336" s="164">
        <f>SUM(V337:V342)</f>
        <v>0</v>
      </c>
      <c r="W336" s="164"/>
      <c r="X336" s="164"/>
      <c r="AG336" t="s">
        <v>156</v>
      </c>
    </row>
    <row r="337" spans="1:60" outlineLevel="1">
      <c r="A337" s="171">
        <v>144</v>
      </c>
      <c r="B337" s="172" t="s">
        <v>310</v>
      </c>
      <c r="C337" s="188" t="s">
        <v>311</v>
      </c>
      <c r="D337" s="173" t="s">
        <v>312</v>
      </c>
      <c r="E337" s="174">
        <v>1</v>
      </c>
      <c r="F337" s="175"/>
      <c r="G337" s="176">
        <f>ROUND(E337*F337,2)</f>
        <v>0</v>
      </c>
      <c r="H337" s="175"/>
      <c r="I337" s="176">
        <f>ROUND(E337*H337,2)</f>
        <v>0</v>
      </c>
      <c r="J337" s="175"/>
      <c r="K337" s="176">
        <f>ROUND(E337*J337,2)</f>
        <v>0</v>
      </c>
      <c r="L337" s="176">
        <v>15</v>
      </c>
      <c r="M337" s="176">
        <f>G337*(1+L337/100)</f>
        <v>0</v>
      </c>
      <c r="N337" s="176">
        <v>0</v>
      </c>
      <c r="O337" s="176">
        <f>ROUND(E337*N337,2)</f>
        <v>0</v>
      </c>
      <c r="P337" s="176">
        <v>0</v>
      </c>
      <c r="Q337" s="176">
        <f>ROUND(E337*P337,2)</f>
        <v>0</v>
      </c>
      <c r="R337" s="176"/>
      <c r="S337" s="176" t="s">
        <v>161</v>
      </c>
      <c r="T337" s="177" t="s">
        <v>181</v>
      </c>
      <c r="U337" s="161">
        <v>0</v>
      </c>
      <c r="V337" s="161">
        <f>ROUND(E337*U337,2)</f>
        <v>0</v>
      </c>
      <c r="W337" s="161"/>
      <c r="X337" s="161" t="s">
        <v>313</v>
      </c>
      <c r="Y337" s="152"/>
      <c r="Z337" s="152"/>
      <c r="AA337" s="152"/>
      <c r="AB337" s="152"/>
      <c r="AC337" s="152"/>
      <c r="AD337" s="152"/>
      <c r="AE337" s="152"/>
      <c r="AF337" s="152"/>
      <c r="AG337" s="152" t="s">
        <v>314</v>
      </c>
      <c r="AH337" s="152"/>
      <c r="AI337" s="152"/>
      <c r="AJ337" s="152"/>
      <c r="AK337" s="152"/>
      <c r="AL337" s="152"/>
      <c r="AM337" s="152"/>
      <c r="AN337" s="152"/>
      <c r="AO337" s="152"/>
      <c r="AP337" s="152"/>
      <c r="AQ337" s="152"/>
      <c r="AR337" s="152"/>
      <c r="AS337" s="152"/>
      <c r="AT337" s="152"/>
      <c r="AU337" s="152"/>
      <c r="AV337" s="152"/>
      <c r="AW337" s="152"/>
      <c r="AX337" s="152"/>
      <c r="AY337" s="152"/>
      <c r="AZ337" s="152"/>
      <c r="BA337" s="152"/>
      <c r="BB337" s="152"/>
      <c r="BC337" s="152"/>
      <c r="BD337" s="152"/>
      <c r="BE337" s="152"/>
      <c r="BF337" s="152"/>
      <c r="BG337" s="152"/>
      <c r="BH337" s="152"/>
    </row>
    <row r="338" spans="1:60" outlineLevel="1">
      <c r="A338" s="159"/>
      <c r="B338" s="160"/>
      <c r="C338" s="251" t="s">
        <v>315</v>
      </c>
      <c r="D338" s="252"/>
      <c r="E338" s="252"/>
      <c r="F338" s="252"/>
      <c r="G338" s="252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61"/>
      <c r="Y338" s="152"/>
      <c r="Z338" s="152"/>
      <c r="AA338" s="152"/>
      <c r="AB338" s="152"/>
      <c r="AC338" s="152"/>
      <c r="AD338" s="152"/>
      <c r="AE338" s="152"/>
      <c r="AF338" s="152"/>
      <c r="AG338" s="152" t="s">
        <v>316</v>
      </c>
      <c r="AH338" s="152"/>
      <c r="AI338" s="152"/>
      <c r="AJ338" s="152"/>
      <c r="AK338" s="152"/>
      <c r="AL338" s="152"/>
      <c r="AM338" s="152"/>
      <c r="AN338" s="152"/>
      <c r="AO338" s="152"/>
      <c r="AP338" s="152"/>
      <c r="AQ338" s="152"/>
      <c r="AR338" s="152"/>
      <c r="AS338" s="152"/>
      <c r="AT338" s="152"/>
      <c r="AU338" s="152"/>
      <c r="AV338" s="152"/>
      <c r="AW338" s="152"/>
      <c r="AX338" s="152"/>
      <c r="AY338" s="152"/>
      <c r="AZ338" s="152"/>
      <c r="BA338" s="152"/>
      <c r="BB338" s="152"/>
      <c r="BC338" s="152"/>
      <c r="BD338" s="152"/>
      <c r="BE338" s="152"/>
      <c r="BF338" s="152"/>
      <c r="BG338" s="152"/>
      <c r="BH338" s="152"/>
    </row>
    <row r="339" spans="1:60" outlineLevel="1">
      <c r="A339" s="159"/>
      <c r="B339" s="160"/>
      <c r="C339" s="189" t="s">
        <v>317</v>
      </c>
      <c r="D339" s="162"/>
      <c r="E339" s="163">
        <v>1</v>
      </c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52"/>
      <c r="Z339" s="152"/>
      <c r="AA339" s="152"/>
      <c r="AB339" s="152"/>
      <c r="AC339" s="152"/>
      <c r="AD339" s="152"/>
      <c r="AE339" s="152"/>
      <c r="AF339" s="152"/>
      <c r="AG339" s="152" t="s">
        <v>167</v>
      </c>
      <c r="AH339" s="152">
        <v>0</v>
      </c>
      <c r="AI339" s="152"/>
      <c r="AJ339" s="152"/>
      <c r="AK339" s="152"/>
      <c r="AL339" s="152"/>
      <c r="AM339" s="152"/>
      <c r="AN339" s="152"/>
      <c r="AO339" s="152"/>
      <c r="AP339" s="152"/>
      <c r="AQ339" s="152"/>
      <c r="AR339" s="152"/>
      <c r="AS339" s="152"/>
      <c r="AT339" s="152"/>
      <c r="AU339" s="152"/>
      <c r="AV339" s="152"/>
      <c r="AW339" s="152"/>
      <c r="AX339" s="152"/>
      <c r="AY339" s="152"/>
      <c r="AZ339" s="152"/>
      <c r="BA339" s="152"/>
      <c r="BB339" s="152"/>
      <c r="BC339" s="152"/>
      <c r="BD339" s="152"/>
      <c r="BE339" s="152"/>
      <c r="BF339" s="152"/>
      <c r="BG339" s="152"/>
      <c r="BH339" s="152"/>
    </row>
    <row r="340" spans="1:60" outlineLevel="1">
      <c r="A340" s="171">
        <v>145</v>
      </c>
      <c r="B340" s="172" t="s">
        <v>318</v>
      </c>
      <c r="C340" s="188" t="s">
        <v>319</v>
      </c>
      <c r="D340" s="173" t="s">
        <v>312</v>
      </c>
      <c r="E340" s="174">
        <v>1</v>
      </c>
      <c r="F340" s="175"/>
      <c r="G340" s="176">
        <f>ROUND(E340*F340,2)</f>
        <v>0</v>
      </c>
      <c r="H340" s="175"/>
      <c r="I340" s="176">
        <f>ROUND(E340*H340,2)</f>
        <v>0</v>
      </c>
      <c r="J340" s="175"/>
      <c r="K340" s="176">
        <f>ROUND(E340*J340,2)</f>
        <v>0</v>
      </c>
      <c r="L340" s="176">
        <v>15</v>
      </c>
      <c r="M340" s="176">
        <f>G340*(1+L340/100)</f>
        <v>0</v>
      </c>
      <c r="N340" s="176">
        <v>0</v>
      </c>
      <c r="O340" s="176">
        <f>ROUND(E340*N340,2)</f>
        <v>0</v>
      </c>
      <c r="P340" s="176">
        <v>0</v>
      </c>
      <c r="Q340" s="176">
        <f>ROUND(E340*P340,2)</f>
        <v>0</v>
      </c>
      <c r="R340" s="176"/>
      <c r="S340" s="176" t="s">
        <v>161</v>
      </c>
      <c r="T340" s="177" t="s">
        <v>181</v>
      </c>
      <c r="U340" s="161">
        <v>0</v>
      </c>
      <c r="V340" s="161">
        <f>ROUND(E340*U340,2)</f>
        <v>0</v>
      </c>
      <c r="W340" s="161"/>
      <c r="X340" s="161" t="s">
        <v>313</v>
      </c>
      <c r="Y340" s="152"/>
      <c r="Z340" s="152"/>
      <c r="AA340" s="152"/>
      <c r="AB340" s="152"/>
      <c r="AC340" s="152"/>
      <c r="AD340" s="152"/>
      <c r="AE340" s="152"/>
      <c r="AF340" s="152"/>
      <c r="AG340" s="152" t="s">
        <v>320</v>
      </c>
      <c r="AH340" s="152"/>
      <c r="AI340" s="152"/>
      <c r="AJ340" s="152"/>
      <c r="AK340" s="152"/>
      <c r="AL340" s="152"/>
      <c r="AM340" s="152"/>
      <c r="AN340" s="152"/>
      <c r="AO340" s="152"/>
      <c r="AP340" s="152"/>
      <c r="AQ340" s="152"/>
      <c r="AR340" s="152"/>
      <c r="AS340" s="152"/>
      <c r="AT340" s="152"/>
      <c r="AU340" s="152"/>
      <c r="AV340" s="152"/>
      <c r="AW340" s="152"/>
      <c r="AX340" s="152"/>
      <c r="AY340" s="152"/>
      <c r="AZ340" s="152"/>
      <c r="BA340" s="152"/>
      <c r="BB340" s="152"/>
      <c r="BC340" s="152"/>
      <c r="BD340" s="152"/>
      <c r="BE340" s="152"/>
      <c r="BF340" s="152"/>
      <c r="BG340" s="152"/>
      <c r="BH340" s="152"/>
    </row>
    <row r="341" spans="1:60" ht="31.2" outlineLevel="1">
      <c r="A341" s="159"/>
      <c r="B341" s="160"/>
      <c r="C341" s="251" t="s">
        <v>321</v>
      </c>
      <c r="D341" s="252"/>
      <c r="E341" s="252"/>
      <c r="F341" s="252"/>
      <c r="G341" s="252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52"/>
      <c r="Z341" s="152"/>
      <c r="AA341" s="152"/>
      <c r="AB341" s="152"/>
      <c r="AC341" s="152"/>
      <c r="AD341" s="152"/>
      <c r="AE341" s="152"/>
      <c r="AF341" s="152"/>
      <c r="AG341" s="152" t="s">
        <v>316</v>
      </c>
      <c r="AH341" s="152"/>
      <c r="AI341" s="152"/>
      <c r="AJ341" s="152"/>
      <c r="AK341" s="152"/>
      <c r="AL341" s="152"/>
      <c r="AM341" s="152"/>
      <c r="AN341" s="152"/>
      <c r="AO341" s="152"/>
      <c r="AP341" s="152"/>
      <c r="AQ341" s="152"/>
      <c r="AR341" s="152"/>
      <c r="AS341" s="152"/>
      <c r="AT341" s="152"/>
      <c r="AU341" s="152"/>
      <c r="AV341" s="152"/>
      <c r="AW341" s="152"/>
      <c r="AX341" s="152"/>
      <c r="AY341" s="152"/>
      <c r="AZ341" s="152"/>
      <c r="BA341" s="178" t="str">
        <f>C341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41" s="152"/>
      <c r="BC341" s="152"/>
      <c r="BD341" s="152"/>
      <c r="BE341" s="152"/>
      <c r="BF341" s="152"/>
      <c r="BG341" s="152"/>
      <c r="BH341" s="152"/>
    </row>
    <row r="342" spans="1:60" outlineLevel="1">
      <c r="A342" s="159"/>
      <c r="B342" s="160"/>
      <c r="C342" s="189" t="s">
        <v>322</v>
      </c>
      <c r="D342" s="162"/>
      <c r="E342" s="163">
        <v>1</v>
      </c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  <c r="R342" s="161"/>
      <c r="S342" s="161"/>
      <c r="T342" s="161"/>
      <c r="U342" s="161"/>
      <c r="V342" s="161"/>
      <c r="W342" s="161"/>
      <c r="X342" s="161"/>
      <c r="Y342" s="152"/>
      <c r="Z342" s="152"/>
      <c r="AA342" s="152"/>
      <c r="AB342" s="152"/>
      <c r="AC342" s="152"/>
      <c r="AD342" s="152"/>
      <c r="AE342" s="152"/>
      <c r="AF342" s="152"/>
      <c r="AG342" s="152" t="s">
        <v>167</v>
      </c>
      <c r="AH342" s="152">
        <v>0</v>
      </c>
      <c r="AI342" s="152"/>
      <c r="AJ342" s="152"/>
      <c r="AK342" s="152"/>
      <c r="AL342" s="152"/>
      <c r="AM342" s="152"/>
      <c r="AN342" s="152"/>
      <c r="AO342" s="152"/>
      <c r="AP342" s="152"/>
      <c r="AQ342" s="152"/>
      <c r="AR342" s="152"/>
      <c r="AS342" s="152"/>
      <c r="AT342" s="152"/>
      <c r="AU342" s="152"/>
      <c r="AV342" s="152"/>
      <c r="AW342" s="152"/>
      <c r="AX342" s="152"/>
      <c r="AY342" s="152"/>
      <c r="AZ342" s="152"/>
      <c r="BA342" s="152"/>
      <c r="BB342" s="152"/>
      <c r="BC342" s="152"/>
      <c r="BD342" s="152"/>
      <c r="BE342" s="152"/>
      <c r="BF342" s="152"/>
      <c r="BG342" s="152"/>
      <c r="BH342" s="152"/>
    </row>
    <row r="343" spans="1:60">
      <c r="A343" s="165" t="s">
        <v>155</v>
      </c>
      <c r="B343" s="166" t="s">
        <v>128</v>
      </c>
      <c r="C343" s="187" t="s">
        <v>28</v>
      </c>
      <c r="D343" s="167"/>
      <c r="E343" s="168"/>
      <c r="F343" s="169"/>
      <c r="G343" s="169">
        <f>SUMIF(AG344:AG347,"&lt;&gt;NOR",G344:G347)</f>
        <v>0</v>
      </c>
      <c r="H343" s="169"/>
      <c r="I343" s="169">
        <f>SUM(I344:I347)</f>
        <v>0</v>
      </c>
      <c r="J343" s="169"/>
      <c r="K343" s="169">
        <f>SUM(K344:K347)</f>
        <v>0</v>
      </c>
      <c r="L343" s="169"/>
      <c r="M343" s="169">
        <f>SUM(M344:M347)</f>
        <v>0</v>
      </c>
      <c r="N343" s="169"/>
      <c r="O343" s="169">
        <f>SUM(O344:O347)</f>
        <v>0</v>
      </c>
      <c r="P343" s="169"/>
      <c r="Q343" s="169">
        <f>SUM(Q344:Q347)</f>
        <v>0</v>
      </c>
      <c r="R343" s="169"/>
      <c r="S343" s="169"/>
      <c r="T343" s="170"/>
      <c r="U343" s="164"/>
      <c r="V343" s="164">
        <f>SUM(V344:V347)</f>
        <v>0</v>
      </c>
      <c r="W343" s="164"/>
      <c r="X343" s="164"/>
      <c r="AG343" t="s">
        <v>156</v>
      </c>
    </row>
    <row r="344" spans="1:60" outlineLevel="1">
      <c r="A344" s="171">
        <v>146</v>
      </c>
      <c r="B344" s="172" t="s">
        <v>720</v>
      </c>
      <c r="C344" s="188" t="s">
        <v>721</v>
      </c>
      <c r="D344" s="173" t="s">
        <v>312</v>
      </c>
      <c r="E344" s="174">
        <v>1</v>
      </c>
      <c r="F344" s="175"/>
      <c r="G344" s="176">
        <f>ROUND(E344*F344,2)</f>
        <v>0</v>
      </c>
      <c r="H344" s="175"/>
      <c r="I344" s="176">
        <f>ROUND(E344*H344,2)</f>
        <v>0</v>
      </c>
      <c r="J344" s="175"/>
      <c r="K344" s="176">
        <f>ROUND(E344*J344,2)</f>
        <v>0</v>
      </c>
      <c r="L344" s="176">
        <v>15</v>
      </c>
      <c r="M344" s="176">
        <f>G344*(1+L344/100)</f>
        <v>0</v>
      </c>
      <c r="N344" s="176">
        <v>0</v>
      </c>
      <c r="O344" s="176">
        <f>ROUND(E344*N344,2)</f>
        <v>0</v>
      </c>
      <c r="P344" s="176">
        <v>0</v>
      </c>
      <c r="Q344" s="176">
        <f>ROUND(E344*P344,2)</f>
        <v>0</v>
      </c>
      <c r="R344" s="176"/>
      <c r="S344" s="176" t="s">
        <v>161</v>
      </c>
      <c r="T344" s="177" t="s">
        <v>181</v>
      </c>
      <c r="U344" s="161">
        <v>0</v>
      </c>
      <c r="V344" s="161">
        <f>ROUND(E344*U344,2)</f>
        <v>0</v>
      </c>
      <c r="W344" s="161"/>
      <c r="X344" s="161" t="s">
        <v>313</v>
      </c>
      <c r="Y344" s="152"/>
      <c r="Z344" s="152"/>
      <c r="AA344" s="152"/>
      <c r="AB344" s="152"/>
      <c r="AC344" s="152"/>
      <c r="AD344" s="152"/>
      <c r="AE344" s="152"/>
      <c r="AF344" s="152"/>
      <c r="AG344" s="152" t="s">
        <v>320</v>
      </c>
      <c r="AH344" s="152"/>
      <c r="AI344" s="152"/>
      <c r="AJ344" s="152"/>
      <c r="AK344" s="152"/>
      <c r="AL344" s="152"/>
      <c r="AM344" s="152"/>
      <c r="AN344" s="152"/>
      <c r="AO344" s="152"/>
      <c r="AP344" s="152"/>
      <c r="AQ344" s="152"/>
      <c r="AR344" s="152"/>
      <c r="AS344" s="152"/>
      <c r="AT344" s="152"/>
      <c r="AU344" s="152"/>
      <c r="AV344" s="152"/>
      <c r="AW344" s="152"/>
      <c r="AX344" s="152"/>
      <c r="AY344" s="152"/>
      <c r="AZ344" s="152"/>
      <c r="BA344" s="152"/>
      <c r="BB344" s="152"/>
      <c r="BC344" s="152"/>
      <c r="BD344" s="152"/>
      <c r="BE344" s="152"/>
      <c r="BF344" s="152"/>
      <c r="BG344" s="152"/>
      <c r="BH344" s="152"/>
    </row>
    <row r="345" spans="1:60" outlineLevel="1">
      <c r="A345" s="159"/>
      <c r="B345" s="160"/>
      <c r="C345" s="189" t="s">
        <v>722</v>
      </c>
      <c r="D345" s="162"/>
      <c r="E345" s="163">
        <v>1</v>
      </c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  <c r="V345" s="161"/>
      <c r="W345" s="161"/>
      <c r="X345" s="161"/>
      <c r="Y345" s="152"/>
      <c r="Z345" s="152"/>
      <c r="AA345" s="152"/>
      <c r="AB345" s="152"/>
      <c r="AC345" s="152"/>
      <c r="AD345" s="152"/>
      <c r="AE345" s="152"/>
      <c r="AF345" s="152"/>
      <c r="AG345" s="152" t="s">
        <v>167</v>
      </c>
      <c r="AH345" s="152">
        <v>0</v>
      </c>
      <c r="AI345" s="152"/>
      <c r="AJ345" s="152"/>
      <c r="AK345" s="152"/>
      <c r="AL345" s="152"/>
      <c r="AM345" s="152"/>
      <c r="AN345" s="152"/>
      <c r="AO345" s="152"/>
      <c r="AP345" s="152"/>
      <c r="AQ345" s="152"/>
      <c r="AR345" s="152"/>
      <c r="AS345" s="152"/>
      <c r="AT345" s="152"/>
      <c r="AU345" s="152"/>
      <c r="AV345" s="152"/>
      <c r="AW345" s="152"/>
      <c r="AX345" s="152"/>
      <c r="AY345" s="152"/>
      <c r="AZ345" s="152"/>
      <c r="BA345" s="152"/>
      <c r="BB345" s="152"/>
      <c r="BC345" s="152"/>
      <c r="BD345" s="152"/>
      <c r="BE345" s="152"/>
      <c r="BF345" s="152"/>
      <c r="BG345" s="152"/>
      <c r="BH345" s="152"/>
    </row>
    <row r="346" spans="1:60" outlineLevel="1">
      <c r="A346" s="171">
        <v>147</v>
      </c>
      <c r="B346" s="172" t="s">
        <v>326</v>
      </c>
      <c r="C346" s="188" t="s">
        <v>327</v>
      </c>
      <c r="D346" s="173" t="s">
        <v>312</v>
      </c>
      <c r="E346" s="174">
        <v>1</v>
      </c>
      <c r="F346" s="175"/>
      <c r="G346" s="176">
        <f>ROUND(E346*F346,2)</f>
        <v>0</v>
      </c>
      <c r="H346" s="175"/>
      <c r="I346" s="176">
        <f>ROUND(E346*H346,2)</f>
        <v>0</v>
      </c>
      <c r="J346" s="175"/>
      <c r="K346" s="176">
        <f>ROUND(E346*J346,2)</f>
        <v>0</v>
      </c>
      <c r="L346" s="176">
        <v>15</v>
      </c>
      <c r="M346" s="176">
        <f>G346*(1+L346/100)</f>
        <v>0</v>
      </c>
      <c r="N346" s="176">
        <v>0</v>
      </c>
      <c r="O346" s="176">
        <f>ROUND(E346*N346,2)</f>
        <v>0</v>
      </c>
      <c r="P346" s="176">
        <v>0</v>
      </c>
      <c r="Q346" s="176">
        <f>ROUND(E346*P346,2)</f>
        <v>0</v>
      </c>
      <c r="R346" s="176"/>
      <c r="S346" s="176" t="s">
        <v>161</v>
      </c>
      <c r="T346" s="177" t="s">
        <v>181</v>
      </c>
      <c r="U346" s="161">
        <v>0</v>
      </c>
      <c r="V346" s="161">
        <f>ROUND(E346*U346,2)</f>
        <v>0</v>
      </c>
      <c r="W346" s="161"/>
      <c r="X346" s="161" t="s">
        <v>313</v>
      </c>
      <c r="Y346" s="152"/>
      <c r="Z346" s="152"/>
      <c r="AA346" s="152"/>
      <c r="AB346" s="152"/>
      <c r="AC346" s="152"/>
      <c r="AD346" s="152"/>
      <c r="AE346" s="152"/>
      <c r="AF346" s="152"/>
      <c r="AG346" s="152" t="s">
        <v>320</v>
      </c>
      <c r="AH346" s="152"/>
      <c r="AI346" s="152"/>
      <c r="AJ346" s="152"/>
      <c r="AK346" s="152"/>
      <c r="AL346" s="152"/>
      <c r="AM346" s="152"/>
      <c r="AN346" s="152"/>
      <c r="AO346" s="152"/>
      <c r="AP346" s="152"/>
      <c r="AQ346" s="152"/>
      <c r="AR346" s="152"/>
      <c r="AS346" s="152"/>
      <c r="AT346" s="152"/>
      <c r="AU346" s="152"/>
      <c r="AV346" s="152"/>
      <c r="AW346" s="152"/>
      <c r="AX346" s="152"/>
      <c r="AY346" s="152"/>
      <c r="AZ346" s="152"/>
      <c r="BA346" s="152"/>
      <c r="BB346" s="152"/>
      <c r="BC346" s="152"/>
      <c r="BD346" s="152"/>
      <c r="BE346" s="152"/>
      <c r="BF346" s="152"/>
      <c r="BG346" s="152"/>
      <c r="BH346" s="152"/>
    </row>
    <row r="347" spans="1:60" outlineLevel="1">
      <c r="A347" s="159"/>
      <c r="B347" s="160"/>
      <c r="C347" s="189" t="s">
        <v>328</v>
      </c>
      <c r="D347" s="162"/>
      <c r="E347" s="163">
        <v>1</v>
      </c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52"/>
      <c r="Z347" s="152"/>
      <c r="AA347" s="152"/>
      <c r="AB347" s="152"/>
      <c r="AC347" s="152"/>
      <c r="AD347" s="152"/>
      <c r="AE347" s="152"/>
      <c r="AF347" s="152"/>
      <c r="AG347" s="152" t="s">
        <v>167</v>
      </c>
      <c r="AH347" s="152">
        <v>0</v>
      </c>
      <c r="AI347" s="152"/>
      <c r="AJ347" s="152"/>
      <c r="AK347" s="152"/>
      <c r="AL347" s="152"/>
      <c r="AM347" s="152"/>
      <c r="AN347" s="152"/>
      <c r="AO347" s="152"/>
      <c r="AP347" s="152"/>
      <c r="AQ347" s="152"/>
      <c r="AR347" s="152"/>
      <c r="AS347" s="152"/>
      <c r="AT347" s="152"/>
      <c r="AU347" s="152"/>
      <c r="AV347" s="152"/>
      <c r="AW347" s="152"/>
      <c r="AX347" s="152"/>
      <c r="AY347" s="152"/>
      <c r="AZ347" s="152"/>
      <c r="BA347" s="152"/>
      <c r="BB347" s="152"/>
      <c r="BC347" s="152"/>
      <c r="BD347" s="152"/>
      <c r="BE347" s="152"/>
      <c r="BF347" s="152"/>
      <c r="BG347" s="152"/>
      <c r="BH347" s="152"/>
    </row>
    <row r="348" spans="1:60">
      <c r="A348" s="3"/>
      <c r="B348" s="4"/>
      <c r="C348" s="191"/>
      <c r="D348" s="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AE348">
        <v>15</v>
      </c>
      <c r="AF348">
        <v>21</v>
      </c>
      <c r="AG348" t="s">
        <v>142</v>
      </c>
    </row>
    <row r="349" spans="1:60">
      <c r="A349" s="155"/>
      <c r="B349" s="156" t="s">
        <v>29</v>
      </c>
      <c r="C349" s="192"/>
      <c r="D349" s="157"/>
      <c r="E349" s="158"/>
      <c r="F349" s="158"/>
      <c r="G349" s="186">
        <f>G8+G17+G30+G52+G56+G71+G75+G87+G131+G134+G148+G151+G158+G166+G171+G176+G196+G207+G231+G252+G268+G271+G300+G329+G336+G343</f>
        <v>0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AE349">
        <f>SUMIF(L7:L347,AE348,G7:G347)</f>
        <v>0</v>
      </c>
      <c r="AF349">
        <f>SUMIF(L7:L347,AF348,G7:G347)</f>
        <v>0</v>
      </c>
      <c r="AG349" t="s">
        <v>329</v>
      </c>
    </row>
    <row r="350" spans="1:60">
      <c r="A350" s="260" t="s">
        <v>330</v>
      </c>
      <c r="B350" s="260"/>
      <c r="C350" s="191"/>
      <c r="D350" s="6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60">
      <c r="A351" s="3"/>
      <c r="B351" s="4" t="s">
        <v>331</v>
      </c>
      <c r="C351" s="191" t="s">
        <v>332</v>
      </c>
      <c r="D351" s="6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AG351" t="s">
        <v>333</v>
      </c>
    </row>
    <row r="352" spans="1:60">
      <c r="A352" s="3"/>
      <c r="B352" s="4" t="s">
        <v>334</v>
      </c>
      <c r="C352" s="191" t="s">
        <v>335</v>
      </c>
      <c r="D352" s="6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AG352" t="s">
        <v>336</v>
      </c>
    </row>
    <row r="353" spans="1:33">
      <c r="A353" s="3"/>
      <c r="B353" s="4"/>
      <c r="C353" s="191" t="s">
        <v>337</v>
      </c>
      <c r="D353" s="6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AG353" t="s">
        <v>338</v>
      </c>
    </row>
    <row r="354" spans="1:33">
      <c r="A354" s="3"/>
      <c r="B354" s="4"/>
      <c r="C354" s="191"/>
      <c r="D354" s="6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33">
      <c r="C355" s="193"/>
      <c r="D355" s="10"/>
      <c r="AG355" t="s">
        <v>339</v>
      </c>
    </row>
    <row r="356" spans="1:33">
      <c r="D356" s="10"/>
    </row>
    <row r="357" spans="1:33">
      <c r="D357" s="10"/>
    </row>
    <row r="358" spans="1:33">
      <c r="D358" s="10"/>
    </row>
    <row r="359" spans="1:33">
      <c r="D359" s="10"/>
    </row>
    <row r="360" spans="1:33">
      <c r="D360" s="10"/>
    </row>
    <row r="361" spans="1:33">
      <c r="D361" s="10"/>
    </row>
    <row r="362" spans="1:33">
      <c r="D362" s="10"/>
    </row>
    <row r="363" spans="1:33">
      <c r="D363" s="10"/>
    </row>
    <row r="364" spans="1:33">
      <c r="D364" s="10"/>
    </row>
    <row r="365" spans="1:33">
      <c r="D365" s="10"/>
    </row>
    <row r="366" spans="1:33">
      <c r="D366" s="10"/>
    </row>
    <row r="367" spans="1:33">
      <c r="D367" s="10"/>
    </row>
    <row r="368" spans="1:33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29">
    <mergeCell ref="A1:G1"/>
    <mergeCell ref="C2:G2"/>
    <mergeCell ref="C3:G3"/>
    <mergeCell ref="C4:G4"/>
    <mergeCell ref="A350:B350"/>
    <mergeCell ref="C10:G10"/>
    <mergeCell ref="C13:G13"/>
    <mergeCell ref="C32:G32"/>
    <mergeCell ref="C37:G37"/>
    <mergeCell ref="C49:G49"/>
    <mergeCell ref="C195:G195"/>
    <mergeCell ref="C54:G54"/>
    <mergeCell ref="C58:G58"/>
    <mergeCell ref="C61:G61"/>
    <mergeCell ref="C73:G73"/>
    <mergeCell ref="C81:G81"/>
    <mergeCell ref="C95:G95"/>
    <mergeCell ref="C98:G98"/>
    <mergeCell ref="C129:G129"/>
    <mergeCell ref="C133:G133"/>
    <mergeCell ref="C147:G147"/>
    <mergeCell ref="C175:G175"/>
    <mergeCell ref="C341:G341"/>
    <mergeCell ref="C230:G230"/>
    <mergeCell ref="C233:G233"/>
    <mergeCell ref="C236:G236"/>
    <mergeCell ref="C251:G251"/>
    <mergeCell ref="C264:G264"/>
    <mergeCell ref="C338:G33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SO01 010220021CELK Pol</vt:lpstr>
      <vt:lpstr>SO01 010220022CELK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010220021CELK Pol'!Názvy_tisku</vt:lpstr>
      <vt:lpstr>'SO01 010220022CELK Pol'!Názvy_tisku</vt:lpstr>
      <vt:lpstr>oadresa</vt:lpstr>
      <vt:lpstr>Stavba!Objednatel</vt:lpstr>
      <vt:lpstr>Stavba!Objekt</vt:lpstr>
      <vt:lpstr>'SO01 010220021CELK Pol'!Oblast_tisku</vt:lpstr>
      <vt:lpstr>'SO01 010220022CELK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ondracekl</dc:creator>
  <cp:lastModifiedBy>ondracekl</cp:lastModifiedBy>
  <cp:lastPrinted>2019-03-19T12:27:02Z</cp:lastPrinted>
  <dcterms:created xsi:type="dcterms:W3CDTF">2009-04-08T07:15:50Z</dcterms:created>
  <dcterms:modified xsi:type="dcterms:W3CDTF">2020-05-26T09:22:42Z</dcterms:modified>
</cp:coreProperties>
</file>