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28680" yWindow="-120" windowWidth="20376" windowHeight="11556"/>
  </bookViews>
  <sheets>
    <sheet name="Pokyny pro vyplnění" sheetId="11" r:id="rId1"/>
    <sheet name="Stavba" sheetId="1" r:id="rId2"/>
    <sheet name="VzorPolozky" sheetId="10" state="hidden" r:id="rId3"/>
    <sheet name="SO01 040220021CELK Pol" sheetId="12" r:id="rId4"/>
    <sheet name="SO01 040220022CELK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040220021CELK Pol'!$1:$7</definedName>
    <definedName name="_xlnm.Print_Titles" localSheetId="4">'SO01 040220022CELK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040220021CELK Pol'!$A$1:$X$54</definedName>
    <definedName name="_xlnm.Print_Area" localSheetId="4">'SO01 040220022CELK Pol'!$A$1:$X$212</definedName>
    <definedName name="_xlnm.Print_Area" localSheetId="1">Stavba!$A$1:$J$72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1" i="1"/>
  <c r="I20" s="1"/>
  <c r="I70"/>
  <c r="I19" s="1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G43"/>
  <c r="F43"/>
  <c r="G42"/>
  <c r="F42"/>
  <c r="G41"/>
  <c r="F41"/>
  <c r="G39"/>
  <c r="G44" s="1"/>
  <c r="G25" s="1"/>
  <c r="F39"/>
  <c r="G206" i="13"/>
  <c r="BA199"/>
  <c r="BA131"/>
  <c r="BA15"/>
  <c r="G9"/>
  <c r="M9" s="1"/>
  <c r="I9"/>
  <c r="I8" s="1"/>
  <c r="K9"/>
  <c r="K8" s="1"/>
  <c r="O9"/>
  <c r="Q9"/>
  <c r="Q8" s="1"/>
  <c r="V9"/>
  <c r="V8" s="1"/>
  <c r="G14"/>
  <c r="I14"/>
  <c r="K14"/>
  <c r="M14"/>
  <c r="O14"/>
  <c r="Q14"/>
  <c r="V14"/>
  <c r="G17"/>
  <c r="I17"/>
  <c r="K17"/>
  <c r="M17"/>
  <c r="O17"/>
  <c r="Q17"/>
  <c r="V17"/>
  <c r="G21"/>
  <c r="G8" s="1"/>
  <c r="I21"/>
  <c r="K21"/>
  <c r="O21"/>
  <c r="O8" s="1"/>
  <c r="Q21"/>
  <c r="V21"/>
  <c r="G24"/>
  <c r="I24"/>
  <c r="O24"/>
  <c r="Q24"/>
  <c r="G25"/>
  <c r="I25"/>
  <c r="K25"/>
  <c r="K24" s="1"/>
  <c r="M25"/>
  <c r="M24" s="1"/>
  <c r="O25"/>
  <c r="Q25"/>
  <c r="V25"/>
  <c r="V24" s="1"/>
  <c r="K29"/>
  <c r="V29"/>
  <c r="G30"/>
  <c r="M30" s="1"/>
  <c r="M29" s="1"/>
  <c r="I30"/>
  <c r="I29" s="1"/>
  <c r="K30"/>
  <c r="O30"/>
  <c r="O29" s="1"/>
  <c r="Q30"/>
  <c r="Q29" s="1"/>
  <c r="V30"/>
  <c r="I33"/>
  <c r="Q33"/>
  <c r="G34"/>
  <c r="I34"/>
  <c r="K34"/>
  <c r="K33" s="1"/>
  <c r="M34"/>
  <c r="O34"/>
  <c r="Q34"/>
  <c r="V34"/>
  <c r="V33" s="1"/>
  <c r="G36"/>
  <c r="I36"/>
  <c r="K36"/>
  <c r="M36"/>
  <c r="O36"/>
  <c r="Q36"/>
  <c r="V36"/>
  <c r="G39"/>
  <c r="G33" s="1"/>
  <c r="I39"/>
  <c r="K39"/>
  <c r="O39"/>
  <c r="O33" s="1"/>
  <c r="Q39"/>
  <c r="V39"/>
  <c r="G42"/>
  <c r="I42"/>
  <c r="I41" s="1"/>
  <c r="K42"/>
  <c r="K41" s="1"/>
  <c r="M42"/>
  <c r="O42"/>
  <c r="Q42"/>
  <c r="Q41" s="1"/>
  <c r="V42"/>
  <c r="V41" s="1"/>
  <c r="G44"/>
  <c r="I44"/>
  <c r="K44"/>
  <c r="M44"/>
  <c r="O44"/>
  <c r="Q44"/>
  <c r="V44"/>
  <c r="G46"/>
  <c r="I46"/>
  <c r="K46"/>
  <c r="M46"/>
  <c r="O46"/>
  <c r="Q46"/>
  <c r="V46"/>
  <c r="G48"/>
  <c r="G41" s="1"/>
  <c r="I48"/>
  <c r="K48"/>
  <c r="O48"/>
  <c r="O41" s="1"/>
  <c r="Q48"/>
  <c r="V48"/>
  <c r="G50"/>
  <c r="I50"/>
  <c r="K50"/>
  <c r="M50"/>
  <c r="O50"/>
  <c r="Q50"/>
  <c r="V50"/>
  <c r="G52"/>
  <c r="I52"/>
  <c r="K52"/>
  <c r="M52"/>
  <c r="O52"/>
  <c r="Q52"/>
  <c r="V52"/>
  <c r="G54"/>
  <c r="I54"/>
  <c r="K54"/>
  <c r="M54"/>
  <c r="O54"/>
  <c r="Q54"/>
  <c r="V54"/>
  <c r="G57"/>
  <c r="M57" s="1"/>
  <c r="I57"/>
  <c r="K57"/>
  <c r="O57"/>
  <c r="Q57"/>
  <c r="V57"/>
  <c r="G59"/>
  <c r="I59"/>
  <c r="K59"/>
  <c r="M59"/>
  <c r="O59"/>
  <c r="Q59"/>
  <c r="V59"/>
  <c r="G63"/>
  <c r="I63"/>
  <c r="K63"/>
  <c r="M63"/>
  <c r="O63"/>
  <c r="Q63"/>
  <c r="V63"/>
  <c r="G65"/>
  <c r="I65"/>
  <c r="K65"/>
  <c r="M65"/>
  <c r="O65"/>
  <c r="Q65"/>
  <c r="V65"/>
  <c r="G68"/>
  <c r="O68"/>
  <c r="G69"/>
  <c r="I69"/>
  <c r="I68" s="1"/>
  <c r="K69"/>
  <c r="K68" s="1"/>
  <c r="M69"/>
  <c r="M68" s="1"/>
  <c r="O69"/>
  <c r="Q69"/>
  <c r="Q68" s="1"/>
  <c r="V69"/>
  <c r="V68" s="1"/>
  <c r="K71"/>
  <c r="V71"/>
  <c r="G72"/>
  <c r="G71" s="1"/>
  <c r="I72"/>
  <c r="I71" s="1"/>
  <c r="K72"/>
  <c r="M72"/>
  <c r="O72"/>
  <c r="O71" s="1"/>
  <c r="Q72"/>
  <c r="Q71" s="1"/>
  <c r="V72"/>
  <c r="G73"/>
  <c r="M73" s="1"/>
  <c r="I73"/>
  <c r="K73"/>
  <c r="O73"/>
  <c r="Q73"/>
  <c r="V73"/>
  <c r="G74"/>
  <c r="I74"/>
  <c r="K74"/>
  <c r="M74"/>
  <c r="O74"/>
  <c r="Q74"/>
  <c r="V74"/>
  <c r="G76"/>
  <c r="G75" s="1"/>
  <c r="I76"/>
  <c r="I75" s="1"/>
  <c r="K76"/>
  <c r="M76"/>
  <c r="O76"/>
  <c r="O75" s="1"/>
  <c r="Q76"/>
  <c r="Q75" s="1"/>
  <c r="V76"/>
  <c r="G77"/>
  <c r="M77" s="1"/>
  <c r="I77"/>
  <c r="K77"/>
  <c r="O77"/>
  <c r="Q77"/>
  <c r="V77"/>
  <c r="G78"/>
  <c r="I78"/>
  <c r="K78"/>
  <c r="M78"/>
  <c r="O78"/>
  <c r="Q78"/>
  <c r="V78"/>
  <c r="G79"/>
  <c r="I79"/>
  <c r="K79"/>
  <c r="K75" s="1"/>
  <c r="M79"/>
  <c r="O79"/>
  <c r="Q79"/>
  <c r="V79"/>
  <c r="V75" s="1"/>
  <c r="G81"/>
  <c r="G80" s="1"/>
  <c r="I81"/>
  <c r="I80" s="1"/>
  <c r="K81"/>
  <c r="K80" s="1"/>
  <c r="O81"/>
  <c r="O80" s="1"/>
  <c r="Q81"/>
  <c r="Q80" s="1"/>
  <c r="V81"/>
  <c r="V80" s="1"/>
  <c r="G83"/>
  <c r="I83"/>
  <c r="K83"/>
  <c r="M83"/>
  <c r="O83"/>
  <c r="Q83"/>
  <c r="V83"/>
  <c r="G85"/>
  <c r="I85"/>
  <c r="K85"/>
  <c r="M85"/>
  <c r="O85"/>
  <c r="Q85"/>
  <c r="V85"/>
  <c r="G87"/>
  <c r="I87"/>
  <c r="K87"/>
  <c r="M87"/>
  <c r="O87"/>
  <c r="Q87"/>
  <c r="V87"/>
  <c r="G88"/>
  <c r="M88" s="1"/>
  <c r="I88"/>
  <c r="K88"/>
  <c r="O88"/>
  <c r="Q88"/>
  <c r="V88"/>
  <c r="G90"/>
  <c r="I90"/>
  <c r="K90"/>
  <c r="M90"/>
  <c r="O90"/>
  <c r="Q90"/>
  <c r="V90"/>
  <c r="G91"/>
  <c r="I91"/>
  <c r="K91"/>
  <c r="M91"/>
  <c r="O91"/>
  <c r="Q91"/>
  <c r="V91"/>
  <c r="G92"/>
  <c r="O92"/>
  <c r="G93"/>
  <c r="M93" s="1"/>
  <c r="M92" s="1"/>
  <c r="I93"/>
  <c r="I92" s="1"/>
  <c r="K93"/>
  <c r="K92" s="1"/>
  <c r="O93"/>
  <c r="Q93"/>
  <c r="Q92" s="1"/>
  <c r="V93"/>
  <c r="V92" s="1"/>
  <c r="K95"/>
  <c r="V95"/>
  <c r="G96"/>
  <c r="I96"/>
  <c r="K96"/>
  <c r="M96"/>
  <c r="O96"/>
  <c r="Q96"/>
  <c r="V96"/>
  <c r="G98"/>
  <c r="M98" s="1"/>
  <c r="I98"/>
  <c r="K98"/>
  <c r="O98"/>
  <c r="O95" s="1"/>
  <c r="Q98"/>
  <c r="V98"/>
  <c r="G100"/>
  <c r="M100" s="1"/>
  <c r="I100"/>
  <c r="I95" s="1"/>
  <c r="K100"/>
  <c r="O100"/>
  <c r="Q100"/>
  <c r="Q95" s="1"/>
  <c r="V100"/>
  <c r="G103"/>
  <c r="I103"/>
  <c r="K103"/>
  <c r="M103"/>
  <c r="O103"/>
  <c r="Q103"/>
  <c r="V103"/>
  <c r="G106"/>
  <c r="M106" s="1"/>
  <c r="I106"/>
  <c r="K106"/>
  <c r="O106"/>
  <c r="O102" s="1"/>
  <c r="Q106"/>
  <c r="V106"/>
  <c r="G109"/>
  <c r="M109" s="1"/>
  <c r="I109"/>
  <c r="I102" s="1"/>
  <c r="K109"/>
  <c r="O109"/>
  <c r="Q109"/>
  <c r="Q102" s="1"/>
  <c r="V109"/>
  <c r="G111"/>
  <c r="M111" s="1"/>
  <c r="I111"/>
  <c r="K111"/>
  <c r="K102" s="1"/>
  <c r="O111"/>
  <c r="Q111"/>
  <c r="V111"/>
  <c r="V102" s="1"/>
  <c r="G113"/>
  <c r="I113"/>
  <c r="K113"/>
  <c r="M113"/>
  <c r="O113"/>
  <c r="Q113"/>
  <c r="V113"/>
  <c r="G115"/>
  <c r="M115" s="1"/>
  <c r="I115"/>
  <c r="K115"/>
  <c r="O115"/>
  <c r="Q115"/>
  <c r="V115"/>
  <c r="G117"/>
  <c r="M117" s="1"/>
  <c r="I117"/>
  <c r="K117"/>
  <c r="O117"/>
  <c r="Q117"/>
  <c r="V117"/>
  <c r="G119"/>
  <c r="M119" s="1"/>
  <c r="I119"/>
  <c r="K119"/>
  <c r="O119"/>
  <c r="Q119"/>
  <c r="V119"/>
  <c r="G121"/>
  <c r="I121"/>
  <c r="K121"/>
  <c r="M121"/>
  <c r="O121"/>
  <c r="Q121"/>
  <c r="V121"/>
  <c r="G124"/>
  <c r="M124" s="1"/>
  <c r="I124"/>
  <c r="I123" s="1"/>
  <c r="K124"/>
  <c r="O124"/>
  <c r="Q124"/>
  <c r="Q123" s="1"/>
  <c r="V124"/>
  <c r="G126"/>
  <c r="M126" s="1"/>
  <c r="I126"/>
  <c r="K126"/>
  <c r="K123" s="1"/>
  <c r="O126"/>
  <c r="Q126"/>
  <c r="V126"/>
  <c r="V123" s="1"/>
  <c r="G128"/>
  <c r="I128"/>
  <c r="K128"/>
  <c r="M128"/>
  <c r="O128"/>
  <c r="Q128"/>
  <c r="V128"/>
  <c r="G130"/>
  <c r="G123" s="1"/>
  <c r="I130"/>
  <c r="K130"/>
  <c r="O130"/>
  <c r="O123" s="1"/>
  <c r="Q130"/>
  <c r="V130"/>
  <c r="G133"/>
  <c r="M133" s="1"/>
  <c r="I133"/>
  <c r="K133"/>
  <c r="O133"/>
  <c r="Q133"/>
  <c r="V133"/>
  <c r="G135"/>
  <c r="M135" s="1"/>
  <c r="I135"/>
  <c r="K135"/>
  <c r="O135"/>
  <c r="Q135"/>
  <c r="V135"/>
  <c r="K136"/>
  <c r="V136"/>
  <c r="G137"/>
  <c r="M137" s="1"/>
  <c r="M136" s="1"/>
  <c r="I137"/>
  <c r="I136" s="1"/>
  <c r="K137"/>
  <c r="O137"/>
  <c r="O136" s="1"/>
  <c r="Q137"/>
  <c r="Q136" s="1"/>
  <c r="V137"/>
  <c r="G140"/>
  <c r="O140"/>
  <c r="G141"/>
  <c r="M141" s="1"/>
  <c r="M140" s="1"/>
  <c r="I141"/>
  <c r="I140" s="1"/>
  <c r="K141"/>
  <c r="K140" s="1"/>
  <c r="O141"/>
  <c r="Q141"/>
  <c r="Q140" s="1"/>
  <c r="V141"/>
  <c r="V140" s="1"/>
  <c r="G148"/>
  <c r="I148"/>
  <c r="K148"/>
  <c r="M148"/>
  <c r="O148"/>
  <c r="Q148"/>
  <c r="V148"/>
  <c r="G155"/>
  <c r="I155"/>
  <c r="K155"/>
  <c r="M155"/>
  <c r="O155"/>
  <c r="Q155"/>
  <c r="V155"/>
  <c r="G163"/>
  <c r="M163" s="1"/>
  <c r="I163"/>
  <c r="I162" s="1"/>
  <c r="K163"/>
  <c r="K162" s="1"/>
  <c r="O163"/>
  <c r="Q163"/>
  <c r="Q162" s="1"/>
  <c r="V163"/>
  <c r="V162" s="1"/>
  <c r="G164"/>
  <c r="I164"/>
  <c r="K164"/>
  <c r="M164"/>
  <c r="O164"/>
  <c r="Q164"/>
  <c r="V164"/>
  <c r="G165"/>
  <c r="I165"/>
  <c r="K165"/>
  <c r="M165"/>
  <c r="O165"/>
  <c r="Q165"/>
  <c r="V165"/>
  <c r="G166"/>
  <c r="G162" s="1"/>
  <c r="I166"/>
  <c r="K166"/>
  <c r="O166"/>
  <c r="O162" s="1"/>
  <c r="Q166"/>
  <c r="V166"/>
  <c r="G167"/>
  <c r="I167"/>
  <c r="K167"/>
  <c r="M167"/>
  <c r="O167"/>
  <c r="Q167"/>
  <c r="V167"/>
  <c r="G168"/>
  <c r="I168"/>
  <c r="K168"/>
  <c r="M168"/>
  <c r="O168"/>
  <c r="Q168"/>
  <c r="V168"/>
  <c r="G169"/>
  <c r="I169"/>
  <c r="K169"/>
  <c r="M169"/>
  <c r="O169"/>
  <c r="Q169"/>
  <c r="V169"/>
  <c r="G170"/>
  <c r="M170" s="1"/>
  <c r="I170"/>
  <c r="K170"/>
  <c r="O170"/>
  <c r="Q170"/>
  <c r="V170"/>
  <c r="G171"/>
  <c r="I171"/>
  <c r="K171"/>
  <c r="M171"/>
  <c r="O171"/>
  <c r="Q171"/>
  <c r="V171"/>
  <c r="G172"/>
  <c r="I172"/>
  <c r="K172"/>
  <c r="M172"/>
  <c r="O172"/>
  <c r="Q172"/>
  <c r="V172"/>
  <c r="G173"/>
  <c r="I173"/>
  <c r="K173"/>
  <c r="M173"/>
  <c r="O173"/>
  <c r="Q173"/>
  <c r="V173"/>
  <c r="G174"/>
  <c r="M174" s="1"/>
  <c r="I174"/>
  <c r="K174"/>
  <c r="O174"/>
  <c r="Q174"/>
  <c r="V174"/>
  <c r="G175"/>
  <c r="I175"/>
  <c r="K175"/>
  <c r="M175"/>
  <c r="O175"/>
  <c r="Q175"/>
  <c r="V175"/>
  <c r="G176"/>
  <c r="I176"/>
  <c r="K176"/>
  <c r="M176"/>
  <c r="O176"/>
  <c r="Q176"/>
  <c r="V176"/>
  <c r="G177"/>
  <c r="I177"/>
  <c r="K177"/>
  <c r="M177"/>
  <c r="O177"/>
  <c r="Q177"/>
  <c r="V177"/>
  <c r="G178"/>
  <c r="M178" s="1"/>
  <c r="I178"/>
  <c r="K178"/>
  <c r="O178"/>
  <c r="Q178"/>
  <c r="V178"/>
  <c r="G179"/>
  <c r="M179" s="1"/>
  <c r="I179"/>
  <c r="K179"/>
  <c r="O179"/>
  <c r="Q179"/>
  <c r="V179"/>
  <c r="G180"/>
  <c r="I180"/>
  <c r="K180"/>
  <c r="M180"/>
  <c r="O180"/>
  <c r="Q180"/>
  <c r="V180"/>
  <c r="G181"/>
  <c r="I181"/>
  <c r="K181"/>
  <c r="M181"/>
  <c r="O181"/>
  <c r="Q181"/>
  <c r="V181"/>
  <c r="G182"/>
  <c r="M182" s="1"/>
  <c r="I182"/>
  <c r="K182"/>
  <c r="O182"/>
  <c r="Q182"/>
  <c r="V182"/>
  <c r="G183"/>
  <c r="I183"/>
  <c r="K183"/>
  <c r="M183"/>
  <c r="O183"/>
  <c r="Q183"/>
  <c r="V183"/>
  <c r="G184"/>
  <c r="I184"/>
  <c r="K184"/>
  <c r="M184"/>
  <c r="O184"/>
  <c r="Q184"/>
  <c r="V184"/>
  <c r="G185"/>
  <c r="I185"/>
  <c r="K185"/>
  <c r="M185"/>
  <c r="O185"/>
  <c r="Q185"/>
  <c r="V185"/>
  <c r="G186"/>
  <c r="M186" s="1"/>
  <c r="I186"/>
  <c r="K186"/>
  <c r="O186"/>
  <c r="Q186"/>
  <c r="V186"/>
  <c r="G188"/>
  <c r="I188"/>
  <c r="K188"/>
  <c r="K187" s="1"/>
  <c r="M188"/>
  <c r="O188"/>
  <c r="Q188"/>
  <c r="V188"/>
  <c r="V187" s="1"/>
  <c r="G189"/>
  <c r="G187" s="1"/>
  <c r="I189"/>
  <c r="K189"/>
  <c r="M189"/>
  <c r="O189"/>
  <c r="O187" s="1"/>
  <c r="Q189"/>
  <c r="V189"/>
  <c r="G190"/>
  <c r="M190" s="1"/>
  <c r="I190"/>
  <c r="K190"/>
  <c r="O190"/>
  <c r="Q190"/>
  <c r="V190"/>
  <c r="G191"/>
  <c r="M191" s="1"/>
  <c r="I191"/>
  <c r="I187" s="1"/>
  <c r="K191"/>
  <c r="O191"/>
  <c r="Q191"/>
  <c r="Q187" s="1"/>
  <c r="V191"/>
  <c r="G192"/>
  <c r="I192"/>
  <c r="K192"/>
  <c r="M192"/>
  <c r="O192"/>
  <c r="Q192"/>
  <c r="V192"/>
  <c r="G193"/>
  <c r="I193"/>
  <c r="K193"/>
  <c r="M193"/>
  <c r="O193"/>
  <c r="Q193"/>
  <c r="V193"/>
  <c r="G194"/>
  <c r="O194"/>
  <c r="G195"/>
  <c r="M195" s="1"/>
  <c r="M194" s="1"/>
  <c r="I195"/>
  <c r="I194" s="1"/>
  <c r="K195"/>
  <c r="K194" s="1"/>
  <c r="O195"/>
  <c r="Q195"/>
  <c r="Q194" s="1"/>
  <c r="V195"/>
  <c r="V194" s="1"/>
  <c r="G198"/>
  <c r="I198"/>
  <c r="K198"/>
  <c r="M198"/>
  <c r="O198"/>
  <c r="Q198"/>
  <c r="V198"/>
  <c r="G202"/>
  <c r="G201" s="1"/>
  <c r="I202"/>
  <c r="I201" s="1"/>
  <c r="K202"/>
  <c r="O202"/>
  <c r="O201" s="1"/>
  <c r="Q202"/>
  <c r="Q201" s="1"/>
  <c r="V202"/>
  <c r="G203"/>
  <c r="M203" s="1"/>
  <c r="I203"/>
  <c r="K203"/>
  <c r="K201" s="1"/>
  <c r="O203"/>
  <c r="Q203"/>
  <c r="V203"/>
  <c r="V201" s="1"/>
  <c r="AF206"/>
  <c r="G48" i="12"/>
  <c r="BA42"/>
  <c r="G9"/>
  <c r="M9" s="1"/>
  <c r="M8" s="1"/>
  <c r="I9"/>
  <c r="I8" s="1"/>
  <c r="K9"/>
  <c r="K8" s="1"/>
  <c r="O9"/>
  <c r="O8" s="1"/>
  <c r="Q9"/>
  <c r="Q8" s="1"/>
  <c r="V9"/>
  <c r="V8" s="1"/>
  <c r="G11"/>
  <c r="I11"/>
  <c r="K11"/>
  <c r="M11"/>
  <c r="O11"/>
  <c r="Q11"/>
  <c r="V11"/>
  <c r="K13"/>
  <c r="V13"/>
  <c r="G14"/>
  <c r="G13" s="1"/>
  <c r="I14"/>
  <c r="I13" s="1"/>
  <c r="K14"/>
  <c r="M14"/>
  <c r="M13" s="1"/>
  <c r="O14"/>
  <c r="O13" s="1"/>
  <c r="Q14"/>
  <c r="Q13" s="1"/>
  <c r="V14"/>
  <c r="G16"/>
  <c r="G17"/>
  <c r="I17"/>
  <c r="I16" s="1"/>
  <c r="K17"/>
  <c r="K16" s="1"/>
  <c r="M17"/>
  <c r="O17"/>
  <c r="Q17"/>
  <c r="Q16" s="1"/>
  <c r="V17"/>
  <c r="V16" s="1"/>
  <c r="G18"/>
  <c r="I18"/>
  <c r="K18"/>
  <c r="M18"/>
  <c r="O18"/>
  <c r="Q18"/>
  <c r="V18"/>
  <c r="G19"/>
  <c r="I19"/>
  <c r="K19"/>
  <c r="M19"/>
  <c r="O19"/>
  <c r="Q19"/>
  <c r="V19"/>
  <c r="G20"/>
  <c r="M20" s="1"/>
  <c r="I20"/>
  <c r="K20"/>
  <c r="O20"/>
  <c r="O16" s="1"/>
  <c r="Q20"/>
  <c r="V20"/>
  <c r="G21"/>
  <c r="I21"/>
  <c r="K21"/>
  <c r="M21"/>
  <c r="O21"/>
  <c r="Q21"/>
  <c r="V21"/>
  <c r="G22"/>
  <c r="I22"/>
  <c r="K22"/>
  <c r="M22"/>
  <c r="O22"/>
  <c r="Q22"/>
  <c r="V22"/>
  <c r="G23"/>
  <c r="I23"/>
  <c r="K23"/>
  <c r="M23"/>
  <c r="O23"/>
  <c r="Q23"/>
  <c r="V23"/>
  <c r="G24"/>
  <c r="O24"/>
  <c r="G25"/>
  <c r="I25"/>
  <c r="I24" s="1"/>
  <c r="K25"/>
  <c r="K24" s="1"/>
  <c r="M25"/>
  <c r="M24" s="1"/>
  <c r="O25"/>
  <c r="Q25"/>
  <c r="Q24" s="1"/>
  <c r="V25"/>
  <c r="V24" s="1"/>
  <c r="G28"/>
  <c r="I28"/>
  <c r="I27" s="1"/>
  <c r="K28"/>
  <c r="M28"/>
  <c r="O28"/>
  <c r="Q28"/>
  <c r="Q27" s="1"/>
  <c r="V28"/>
  <c r="G31"/>
  <c r="M31" s="1"/>
  <c r="I31"/>
  <c r="K31"/>
  <c r="O31"/>
  <c r="O27" s="1"/>
  <c r="Q31"/>
  <c r="V31"/>
  <c r="G33"/>
  <c r="I33"/>
  <c r="K33"/>
  <c r="M33"/>
  <c r="O33"/>
  <c r="Q33"/>
  <c r="V33"/>
  <c r="G35"/>
  <c r="M35" s="1"/>
  <c r="I35"/>
  <c r="K35"/>
  <c r="K27" s="1"/>
  <c r="O35"/>
  <c r="Q35"/>
  <c r="V35"/>
  <c r="V27" s="1"/>
  <c r="G38"/>
  <c r="M38" s="1"/>
  <c r="M37" s="1"/>
  <c r="I38"/>
  <c r="I37" s="1"/>
  <c r="K38"/>
  <c r="K37" s="1"/>
  <c r="O38"/>
  <c r="O37" s="1"/>
  <c r="Q38"/>
  <c r="Q37" s="1"/>
  <c r="V38"/>
  <c r="V37" s="1"/>
  <c r="G41"/>
  <c r="I41"/>
  <c r="K41"/>
  <c r="M41"/>
  <c r="O41"/>
  <c r="Q41"/>
  <c r="V41"/>
  <c r="G44"/>
  <c r="K44"/>
  <c r="V44"/>
  <c r="G45"/>
  <c r="I45"/>
  <c r="I44" s="1"/>
  <c r="K45"/>
  <c r="M45"/>
  <c r="M44" s="1"/>
  <c r="O45"/>
  <c r="O44" s="1"/>
  <c r="Q45"/>
  <c r="Q44" s="1"/>
  <c r="V45"/>
  <c r="AE48"/>
  <c r="AF48"/>
  <c r="I18" i="1"/>
  <c r="F44"/>
  <c r="G23" s="1"/>
  <c r="H44"/>
  <c r="I17" l="1"/>
  <c r="I72"/>
  <c r="J54" s="1"/>
  <c r="I16"/>
  <c r="I21" s="1"/>
  <c r="I43"/>
  <c r="I42"/>
  <c r="I41"/>
  <c r="I39"/>
  <c r="I44" s="1"/>
  <c r="J39" s="1"/>
  <c r="J44" s="1"/>
  <c r="A27"/>
  <c r="M187" i="13"/>
  <c r="M102"/>
  <c r="M95"/>
  <c r="M75"/>
  <c r="M71"/>
  <c r="AE206"/>
  <c r="G136"/>
  <c r="G29"/>
  <c r="M202"/>
  <c r="M201" s="1"/>
  <c r="M166"/>
  <c r="M162" s="1"/>
  <c r="G102"/>
  <c r="G95"/>
  <c r="M81"/>
  <c r="M80" s="1"/>
  <c r="M48"/>
  <c r="M41" s="1"/>
  <c r="M130"/>
  <c r="M123" s="1"/>
  <c r="M39"/>
  <c r="M33" s="1"/>
  <c r="M21"/>
  <c r="M8" s="1"/>
  <c r="M27" i="12"/>
  <c r="M16"/>
  <c r="G37"/>
  <c r="G8"/>
  <c r="G27"/>
  <c r="J28" i="1"/>
  <c r="J26"/>
  <c r="G38"/>
  <c r="F38"/>
  <c r="J23"/>
  <c r="J24"/>
  <c r="J25"/>
  <c r="J27"/>
  <c r="E24"/>
  <c r="G24"/>
  <c r="E26"/>
  <c r="G26"/>
  <c r="J68" l="1"/>
  <c r="J70"/>
  <c r="J69"/>
  <c r="J61"/>
  <c r="J58"/>
  <c r="J65"/>
  <c r="J60"/>
  <c r="J67"/>
  <c r="J57"/>
  <c r="J62"/>
  <c r="J52"/>
  <c r="J59"/>
  <c r="J66"/>
  <c r="J55"/>
  <c r="J53"/>
  <c r="J56"/>
  <c r="J63"/>
  <c r="J71"/>
  <c r="J64"/>
  <c r="J51"/>
  <c r="J41"/>
  <c r="J42"/>
  <c r="J43"/>
  <c r="A28"/>
  <c r="G28"/>
  <c r="G27" s="1"/>
  <c r="G29" s="1"/>
  <c r="J72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ondracekl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<sst xmlns="http://schemas.openxmlformats.org/spreadsheetml/2006/main" count="1389" uniqueCount="479">
  <si>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</si>
  <si>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</si>
  <si>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</si>
  <si>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</si>
  <si>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</si>
  <si>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</si>
  <si>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</si>
  <si>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</si>
  <si>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</si>
  <si>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</si>
  <si>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</si>
  <si>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</si>
  <si>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</si>
  <si>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</si>
  <si>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</si>
  <si>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</si>
  <si>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</si>
  <si>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</si>
  <si>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</si>
  <si>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</si>
  <si>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</si>
  <si>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</si>
  <si>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</si>
  <si>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</si>
  <si>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</si>
  <si>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</si>
  <si>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</si>
  <si>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</si>
  <si>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</si>
  <si>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</si>
  <si>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</si>
  <si>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</si>
  <si>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</si>
  <si>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</si>
  <si>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</si>
  <si>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</si>
  <si>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</si>
  <si>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</si>
  <si>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</si>
  <si>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</si>
  <si>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</si>
  <si>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</si>
  <si>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</si>
  <si>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Ludvík Ondráček</t>
  </si>
  <si>
    <t>040220</t>
  </si>
  <si>
    <t>Plzeňská 442/211, Praha 5</t>
  </si>
  <si>
    <t>Městská část Praha 5</t>
  </si>
  <si>
    <t>náměstí 14. října 1381/4</t>
  </si>
  <si>
    <t>Praha-Smíchov</t>
  </si>
  <si>
    <t>15000</t>
  </si>
  <si>
    <t>00063631</t>
  </si>
  <si>
    <t>CZ00063631</t>
  </si>
  <si>
    <t>PATA &amp; FRYDECKÝ ARCHITEKTI s.r.o.</t>
  </si>
  <si>
    <t>U železné lávky 592/8</t>
  </si>
  <si>
    <t>Praha-Malá Strana</t>
  </si>
  <si>
    <t>11800</t>
  </si>
  <si>
    <t>25701771</t>
  </si>
  <si>
    <t>CZ25701771</t>
  </si>
  <si>
    <t>výběrové řízení</t>
  </si>
  <si>
    <t>00000000</t>
  </si>
  <si>
    <t>Stavba</t>
  </si>
  <si>
    <t>Stavební objekt</t>
  </si>
  <si>
    <t>SO01</t>
  </si>
  <si>
    <t>Udržovací práce a stavební úpravy bytu č. 21/29, 2.NP</t>
  </si>
  <si>
    <t>040220021CELK</t>
  </si>
  <si>
    <t>INVESTICE - Udržovací práce a stavební úpravy bytu č. 21/29, 2.NP</t>
  </si>
  <si>
    <t>040220022CELK</t>
  </si>
  <si>
    <t>OPRAVY - Udržovací práce a stavební úpravy bytu č. 21/29, 2.NP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</si>
  <si>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</si>
  <si>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</si>
  <si>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</si>
  <si>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</si>
  <si>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</si>
  <si>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</si>
  <si>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</si>
  <si>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</si>
  <si>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</si>
  <si>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</si>
  <si>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</si>
  <si>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</si>
  <si>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</si>
  <si>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</si>
  <si>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</si>
  <si>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</si>
  <si>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</si>
  <si>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</si>
  <si>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721</t>
  </si>
  <si>
    <t>Domovní kanalizace</t>
  </si>
  <si>
    <t>722</t>
  </si>
  <si>
    <t>Domovní vodovod</t>
  </si>
  <si>
    <t>723</t>
  </si>
  <si>
    <t>Domovní plynovod</t>
  </si>
  <si>
    <t>725</t>
  </si>
  <si>
    <t>Zařizovací předměty</t>
  </si>
  <si>
    <t>728</t>
  </si>
  <si>
    <t>Vzduchotechnika</t>
  </si>
  <si>
    <t>766</t>
  </si>
  <si>
    <t>Konstrukce truhlářské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</si>
  <si>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</si>
  <si>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</si>
  <si>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</si>
  <si>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</si>
  <si>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</si>
  <si>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</si>
  <si>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</si>
  <si>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</si>
  <si>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M21</t>
  </si>
  <si>
    <t>Elektromontáže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</si>
  <si>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</si>
  <si>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</si>
  <si>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</si>
  <si>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</si>
  <si>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</si>
  <si>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</si>
  <si>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</si>
  <si>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</si>
  <si>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</si>
  <si>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</si>
  <si>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</si>
  <si>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</si>
  <si>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</si>
  <si>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</si>
  <si>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</si>
  <si>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</si>
  <si>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</si>
  <si>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</si>
  <si>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</si>
  <si>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</si>
  <si>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</si>
  <si>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</si>
  <si>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</si>
  <si>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</si>
  <si>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</si>
  <si>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</si>
  <si>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</si>
  <si>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</si>
  <si>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</si>
  <si>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</si>
  <si>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</si>
  <si>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</si>
  <si>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</si>
  <si>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342091043R00</t>
  </si>
  <si>
    <t>Úpravy, doplňkové práce a příplatky pro sádrokartonové a sádrovláknité příčky příplatky za nestandardní povrchovou úpravu Q3</t>
  </si>
  <si>
    <t>m2</t>
  </si>
  <si>
    <t>801-1</t>
  </si>
  <si>
    <t>RTS 20/ I</t>
  </si>
  <si>
    <t>Práce</t>
  </si>
  <si>
    <t>POL1_</t>
  </si>
  <si>
    <t>akustický obklad, m2 : 2,700*(4,175+6,005)</t>
  </si>
  <si>
    <t>VV</t>
  </si>
  <si>
    <t>347015215R00</t>
  </si>
  <si>
    <t xml:space="preserve">Předstěny opláštěné sádrokartonovými deskami předsazené stěny volně stojící s minerální izolací tl. 40 mm 1x ocelová konstrukce CW 50, tloušťka stěny 77,5 mm, tloušťka desky 12,5, akustická protipožární, tl. izolace 40 mm,  </t>
  </si>
  <si>
    <t>Indiv</t>
  </si>
  <si>
    <t>999281111R00</t>
  </si>
  <si>
    <t xml:space="preserve">Přesun hmot pro opravy a údržbu objektů pro opravy a údržbu dosavadních objektů včetně vnějších plášťů_x000D_
 výšky do 25 m,  </t>
  </si>
  <si>
    <t>t</t>
  </si>
  <si>
    <t>801-4</t>
  </si>
  <si>
    <t>Přesun hmot</t>
  </si>
  <si>
    <t>POL7_</t>
  </si>
  <si>
    <t>oborů 801, 803, 811 a 812</t>
  </si>
  <si>
    <t>SPI</t>
  </si>
  <si>
    <t>723-02</t>
  </si>
  <si>
    <t>Připojení plynoměru G 1“ s rozporkou</t>
  </si>
  <si>
    <t>kpl</t>
  </si>
  <si>
    <t>Vlastní</t>
  </si>
  <si>
    <t>POL1_7</t>
  </si>
  <si>
    <t>723-03</t>
  </si>
  <si>
    <t>Potrubí měděné s lisovanými spoji D 18x1 mm</t>
  </si>
  <si>
    <t>m</t>
  </si>
  <si>
    <t>723-01</t>
  </si>
  <si>
    <t>Napojení na stávajícíí potrubí do dn 1“</t>
  </si>
  <si>
    <t>Specifikace</t>
  </si>
  <si>
    <t>POL3_0</t>
  </si>
  <si>
    <t>723-04</t>
  </si>
  <si>
    <t>Ventil kulový mosazný dn 1/2“</t>
  </si>
  <si>
    <t>ks</t>
  </si>
  <si>
    <t>723-05</t>
  </si>
  <si>
    <t>Ventil kulový mosazný dn 3/4“</t>
  </si>
  <si>
    <t>723-06</t>
  </si>
  <si>
    <t>Podokenní topidlo 3 kW elektronické řízení</t>
  </si>
  <si>
    <t>723-07</t>
  </si>
  <si>
    <t>Sestava výdechu včetně prodloužení na zateplení</t>
  </si>
  <si>
    <t>72831-01</t>
  </si>
  <si>
    <t>D+M přívodní prvek vzduchu s akust útlumem 57 dB DN 160 L 700 mm Lunos-ALD-R160, komplet vč. všech prvků</t>
  </si>
  <si>
    <t>soubor</t>
  </si>
  <si>
    <t>Agregovaná položka</t>
  </si>
  <si>
    <t>POL2_</t>
  </si>
  <si>
    <t>ozn. VZT2, soubor : 1,0</t>
  </si>
  <si>
    <t>766661112R00</t>
  </si>
  <si>
    <t>Montáž dveřních křídel kompletizovaných otevíravých ,  , do ocelové nebo fošnové zárubně, jednokřídlových, šířky do 800 mm</t>
  </si>
  <si>
    <t>kus</t>
  </si>
  <si>
    <t>800-766</t>
  </si>
  <si>
    <t>ozn. D2, kus : 1,0</t>
  </si>
  <si>
    <t>ozn. D3, kus : 1,0</t>
  </si>
  <si>
    <t>61160102R</t>
  </si>
  <si>
    <t>dveře vnitřní š = 700 mm; h = 1 970,0 mm; hladké; otevíravé; počet křídel 1; plné; povrch. úprava bílá barva</t>
  </si>
  <si>
    <t>SPCM</t>
  </si>
  <si>
    <t>POL3_</t>
  </si>
  <si>
    <t>61160603R</t>
  </si>
  <si>
    <t>dveře vnitřní š = 800 mm; h = 1 970,0 mm; hladké; otevíravé; počet křídel 1; prosklení 2/3; povrch. úprava bílá barva</t>
  </si>
  <si>
    <t>998766103R00</t>
  </si>
  <si>
    <t>Přesun hmot pro konstrukce truhlářské v objektech výšky do 24 m</t>
  </si>
  <si>
    <t>50 m vodorovně</t>
  </si>
  <si>
    <t>005121 R</t>
  </si>
  <si>
    <t>Zařízení staveniště</t>
  </si>
  <si>
    <t>Soubor</t>
  </si>
  <si>
    <t>VRN</t>
  </si>
  <si>
    <t>POL99_2</t>
  </si>
  <si>
    <t>Veškeré náklady spojené s vybudováním, provozem a odstraněním zařízení staveniště.</t>
  </si>
  <si>
    <t>POP</t>
  </si>
  <si>
    <t>ZS, soubor: : 1,0</t>
  </si>
  <si>
    <t>005122 R</t>
  </si>
  <si>
    <t>Provozní vlivy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</si>
  <si>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</si>
  <si>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</si>
  <si>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Provozní vlivy, soubor : 1,0</t>
  </si>
  <si>
    <t>00523  R</t>
  </si>
  <si>
    <t>Zkoušky a revize</t>
  </si>
  <si>
    <t>zkoušky a revize plynovodu, soubor : 1,0</t>
  </si>
  <si>
    <t>SUM</t>
  </si>
  <si>
    <t>JKSO:</t>
  </si>
  <si>
    <t>803.59</t>
  </si>
  <si>
    <t>domy bytové netypové ostatní</t>
  </si>
  <si>
    <t>JKSO</t>
  </si>
  <si>
    <t xml:space="preserve"> m3</t>
  </si>
  <si>
    <t>svislá nosná konstrukce zděná z cihel,tvárnic, bloků</t>
  </si>
  <si>
    <t>JKSOChar</t>
  </si>
  <si>
    <t>rekonstrukce a modernizace objektu s opravou</t>
  </si>
  <si>
    <t>JKSOAkce</t>
  </si>
  <si>
    <t>END</t>
  </si>
  <si>
    <t>602021146RT3</t>
  </si>
  <si>
    <t xml:space="preserve">Omítka stěn z hotových směsí stěrka, vápenosádrová,  , tloušťka vrstvy 3 mm,  </t>
  </si>
  <si>
    <t>po jednotlivých vrstvách</t>
  </si>
  <si>
    <t>č.m. 3.01, m2 : 2,700*(4,210+1,455+1,830+2,770)-1,950*0,800-0,600*0,600</t>
  </si>
  <si>
    <t>č.m. 3.02, m2 : 2,700*(1,900+1,735)*2-1,950*(0,800+0,700)-1,980*0,900+1,100*0,320+2,220*(0,320+0,050)*2</t>
  </si>
  <si>
    <t>č.m. 3.03, m2 : (2,700-2,100)*(1,155+2,620*2+1,015+0,110*2+0,080+0,060)+0,200*0,225*2+0,225*0,970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</si>
  <si>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</si>
  <si>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</si>
  <si>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</si>
  <si>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1,820*2,130+1,950*(0,800+0,700)*2+1,980*0,900*2</t>
  </si>
  <si>
    <t>612421626R00</t>
  </si>
  <si>
    <t>Omítky vnitřní stěn vápenné nebo vápenocementové v podlaží i ve schodišti hladké</t>
  </si>
  <si>
    <t>č.m. 3.01 jen 30% výměry, m2 : (2,700*(4,175+4,210+6,005+1,455+1,830+2,770)-1,950*0,800-0,600*(1,800+0,600))*0,30</t>
  </si>
  <si>
    <t>č.m. 3.02 jen 30% výměry, m2 : (2,700*(1,900+1,735)*2-1,950*0,800-1,980*0,900+1,400*0,320+2,220*0,320*2-1,950*0,700)*0,30</t>
  </si>
  <si>
    <t>č.m. 3.03 omítka nad obkladem, jen 30% výměry, m2 : (0,600*(1,155+1,335+0,140+1,285+1,015+0,900+0,110+0,100+0,335+0,970+0,225+0,650))*0,30</t>
  </si>
  <si>
    <t>612451121R00</t>
  </si>
  <si>
    <t>Omítky vnitřního zdiva cementové hladké</t>
  </si>
  <si>
    <t>v podlaží i ve schodišti, zdiva cihelného, kamenného, smíšeného nebo betonového</t>
  </si>
  <si>
    <t>č.m. 3.01 omítka pod obkladem, m2 : 0,600*0,600</t>
  </si>
  <si>
    <t>627456110RT3</t>
  </si>
  <si>
    <t>Oprava spárování zdiva stěn a dlažeb dlažeb s vyškrabáním, vymytím a znovu vyspárováním z dlaždic_x000D_
 o ploše jednotlivě do 4 m2</t>
  </si>
  <si>
    <t>spárovací hmotou včetně vysekání a vyčištění spár, bez pomocného lešení,</t>
  </si>
  <si>
    <t>č.m. 3.02, m2 : 3,720</t>
  </si>
  <si>
    <t>č.m. 3.03, m2 : 3,050</t>
  </si>
  <si>
    <t>632473102R00</t>
  </si>
  <si>
    <t>Potěr ze suchých směsí penetrace, nivelační hmota s přídavkem plastických hmot, tloušťky 2 mm, včetně penetrace</t>
  </si>
  <si>
    <t>s rozprostřením a uhlazením</t>
  </si>
  <si>
    <t>ozn. S1, m2 : 19,510</t>
  </si>
  <si>
    <t>952901111R00</t>
  </si>
  <si>
    <t>0,655*4,410+33,007+7,755</t>
  </si>
  <si>
    <t>953943112R00</t>
  </si>
  <si>
    <t>Osazování jiných kovových výrobků do vynechaných nebo vysekaných kapes zdiva, se zajištěním polohy, se zalitím cementovou maltou_x000D_
 přes 1 kg do 5 kg/kus</t>
  </si>
  <si>
    <t>osazování výrobků ostatních jinde neuvedených, bez dodání</t>
  </si>
  <si>
    <t>legenda P4, kus : 2,0</t>
  </si>
  <si>
    <t>14310504.AR</t>
  </si>
  <si>
    <t>trubka bralenová 11343; jmenovitá světlost DN 50-2"; použití: chránička, popláštěná - pro rozvody kapalin a plynů ukládaných do země</t>
  </si>
  <si>
    <t>legenda P4, m : 0,490+0,102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</si>
  <si>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</si>
  <si>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</si>
  <si>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801-3</t>
  </si>
  <si>
    <t>2,700*3,005</t>
  </si>
  <si>
    <t>962036991R00</t>
  </si>
  <si>
    <t>Demontáž sádrokartonových, sádrovláknitých příček a předstěn příplatek za demontáž vrstvy minerální tepelné izolace, -, -, tl. 40 mm</t>
  </si>
  <si>
    <t>970031080R00</t>
  </si>
  <si>
    <t>Jádrové vrtání, kruhové prostupy v cihelném zdivu jádrové vrtání, do D 80 mm</t>
  </si>
  <si>
    <t>legenda P4, m : 0,490+0,100</t>
  </si>
  <si>
    <t>970031160R00</t>
  </si>
  <si>
    <t>Jádrové vrtání, kruhové prostupy v cihelném zdivu jádrové vrtání, do D 160 mm</t>
  </si>
  <si>
    <t>legenda P2, m : 0,665</t>
  </si>
  <si>
    <t>970031200R00</t>
  </si>
  <si>
    <t>Jádrové vrtání, kruhové prostupy v cihelném zdivu jádrové vrtání, do D 200 mm</t>
  </si>
  <si>
    <t>legenda P1, m : 0,665</t>
  </si>
  <si>
    <t>970033080R00</t>
  </si>
  <si>
    <t>Jádrové vrtání, kruhové prostupy v cihelném zdivu příplatek za jádrové vrtání ve H nad 1,5 m , do D 80 mm</t>
  </si>
  <si>
    <t>970033130R00</t>
  </si>
  <si>
    <t>Jádrové vrtání, kruhové prostupy v cihelném zdivu příplatek za jádrové vrtání ve H nad 1,5 m , do D 130 mm</t>
  </si>
  <si>
    <t>legenda P2, m : 0,477</t>
  </si>
  <si>
    <t>legenda P4, m : 0,100+0,127</t>
  </si>
  <si>
    <t>970033200R00</t>
  </si>
  <si>
    <t>Jádrové vrtání, kruhové prostupy v cihelném zdivu příplatek za jádrové vrtání ve H nad 1,5 m , do D 200 mm</t>
  </si>
  <si>
    <t>978013141R00</t>
  </si>
  <si>
    <t>Otlučení omítek vápenných nebo vápenocementových vnitřních s vyškrabáním spár, s očištěním zdiva stěn, v rozsahu do 30 %</t>
  </si>
  <si>
    <t>č.m. 3.01, m2 : 2,700*(4,175+4,210+6,005+1,455+1,830+2,770)-1,950*0,800-0,600*(1,800+0,600)</t>
  </si>
  <si>
    <t>č.m. 3.02, m2 : 2,700*(1,900+1,735)*2-1,950*(0,800+0,700)-1,980*0,900+1,400*0,320+2,220*0,320*2</t>
  </si>
  <si>
    <t>č.m. 3.03 omítka nad obkladem, m2 : (2,700-2,100)*(1,155+2,620*2+1,015+0,110*2+0,080+0,060)+0,200*0,225*2+0,225*0,970</t>
  </si>
  <si>
    <t>978013191R00</t>
  </si>
  <si>
    <t>Otlučení omítek vápenných nebo vápenocementových vnitřních s vyškrabáním spár, s očištěním zdiva stěn, v rozsahu do 100 %</t>
  </si>
  <si>
    <t>č.m. 3.01 pod obkladem, m2 : 0,600*0,600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</si>
  <si>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</si>
  <si>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</si>
  <si>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</si>
  <si>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č.m. 3.01, m2 : 0,500*(1,800+0,600)+0,150*0,600</t>
  </si>
  <si>
    <t>721-02</t>
  </si>
  <si>
    <t>Potrubí PP HT  D 40</t>
  </si>
  <si>
    <t>721-03</t>
  </si>
  <si>
    <t>Potrubí PP HT  D 50</t>
  </si>
  <si>
    <t>721-01</t>
  </si>
  <si>
    <t>Vysazení odbočky D 50 na stávajícím potrubí dn 70</t>
  </si>
  <si>
    <t>722-02</t>
  </si>
  <si>
    <t>Potrubí vč. tvarovek, závěsů a  isolace pn 20, PPR-3  D 16 mm</t>
  </si>
  <si>
    <t>722-03</t>
  </si>
  <si>
    <t>Potrubí vč. tvarovek, závěsů a  isolace pn 20, PPR-3  D 20 mm</t>
  </si>
  <si>
    <t>722-01</t>
  </si>
  <si>
    <t>Napojení na stávající potrubí do dn 1“</t>
  </si>
  <si>
    <t>722-05</t>
  </si>
  <si>
    <t>Ventil pračkový dn 1/2““</t>
  </si>
  <si>
    <t>725110811R00</t>
  </si>
  <si>
    <t>Demontáž klozetů splachovacích</t>
  </si>
  <si>
    <t>800-721</t>
  </si>
  <si>
    <t>1,0</t>
  </si>
  <si>
    <t>725210821R00</t>
  </si>
  <si>
    <t>Demontáž umyvadel umyvadel bez výtokových armatur</t>
  </si>
  <si>
    <t>725989101R00</t>
  </si>
  <si>
    <t>Montáž dvířek kovových i plastových</t>
  </si>
  <si>
    <t>ozn. V2, kus : 1,0</t>
  </si>
  <si>
    <t>725-03</t>
  </si>
  <si>
    <t>Připojení kuchyňského dřezu včetně syfonu a stojánkové baterie</t>
  </si>
  <si>
    <t>28349012R</t>
  </si>
  <si>
    <t>dvířka revizní plná; materiál PVC; š = 200,0 mm; h = 300,0 mm; barva bílá, šedá</t>
  </si>
  <si>
    <t>725-01</t>
  </si>
  <si>
    <t>Klozet kombinovaný</t>
  </si>
  <si>
    <t>725-02</t>
  </si>
  <si>
    <t>Umyvadlo  včetně syfonu a stojánkové baterie</t>
  </si>
  <si>
    <t>72861-01</t>
  </si>
  <si>
    <t>Kontrola a případná oprava stávajícího ventilátoru v koupelně</t>
  </si>
  <si>
    <t xml:space="preserve">ks    </t>
  </si>
  <si>
    <t>ozn. VZT, kus : 1,0</t>
  </si>
  <si>
    <t>766810010RAD</t>
  </si>
  <si>
    <t>Kuchyňské linky Kuchyňské linky dodávka a montáž, viz PD, výpis ostatních výrobků</t>
  </si>
  <si>
    <t>AP-PSV</t>
  </si>
  <si>
    <t>ozn. V1, soubor : 1,0</t>
  </si>
  <si>
    <t>766950010RAA</t>
  </si>
  <si>
    <t>Opravy konstrukcí truhlářských oken, bez výměny prvků</t>
  </si>
  <si>
    <t>ozn. O1, m2 : 2,130*1,820</t>
  </si>
  <si>
    <t>766950020RAA</t>
  </si>
  <si>
    <t>Opravy konstrukcí truhlářských dveří, bez výměny prvků</t>
  </si>
  <si>
    <t>ozn. D1 viz. PD, Tabulka dveří a oken, m2 : 1,980*0,900</t>
  </si>
  <si>
    <t>776101101R00</t>
  </si>
  <si>
    <t>Přípravné práce vysávání povlakových podlah průmyslovým vysavačem</t>
  </si>
  <si>
    <t>800-775</t>
  </si>
  <si>
    <t>položky neobsahují žádný materiál</t>
  </si>
  <si>
    <t>776101121R00</t>
  </si>
  <si>
    <t>Přípravné práce penetrace podkladu</t>
  </si>
  <si>
    <t>776401800RT1</t>
  </si>
  <si>
    <t>Demontáž soklíků nebo lišt pryžových nebo PVC odstranění a uložení na hromady</t>
  </si>
  <si>
    <t>č.m. 3.01, m : 4,210+6,005+1,455+1,830+0,190+1,610+3,005+0,070+1,170</t>
  </si>
  <si>
    <t>776421100RT1</t>
  </si>
  <si>
    <t>Lepení soklíků PVC a napojení krytiny na stěnu lepení podlahových soklíků z PVC a vinylu</t>
  </si>
  <si>
    <t>ozn. S1, m : 4,060+6,005+1,378+1,830+0,190+1,610+4,175</t>
  </si>
  <si>
    <t>776521200RT1</t>
  </si>
  <si>
    <t>Lepení povlakových podlah z plastů  Lepení povlakových podlah z plastových dílců z PVC nebo vinylu, montáž</t>
  </si>
  <si>
    <t>776551830RT1</t>
  </si>
  <si>
    <t>Sejmutí povlakových podlah Sejmutí povlaků volně položených, z ploch nad 20 m2</t>
  </si>
  <si>
    <t>č.m. 3.01, m2 : 20,020</t>
  </si>
  <si>
    <t>28342451R</t>
  </si>
  <si>
    <t>lišta soklová; pro vinylové podlahy; materiál PVC; š = 11,8 mm; h = 58,0 mm; 9 barev</t>
  </si>
  <si>
    <t>ozn. S1, m : (4,060+6,005+1,378+1,830+0,190+1,610+4,175)*1,02</t>
  </si>
  <si>
    <t>284122072R</t>
  </si>
  <si>
    <t>podlahovina PVC lamely; š = 235,0 mm; l = 1 505 mm; tl. 2,00 mm; heterogenní; povrch. úprava PUR; protiskluzná; oblast bytová, komerční, průmyslová</t>
  </si>
  <si>
    <t>ozn. S1, m2 : 19,510*1,04</t>
  </si>
  <si>
    <t>998776101R00</t>
  </si>
  <si>
    <t>Přesun hmot pro podlahy povlakové v objektech výšky do 6 m</t>
  </si>
  <si>
    <t>vodorovně do 50 m</t>
  </si>
  <si>
    <t>781101210RT2</t>
  </si>
  <si>
    <t>Příprava podkladu pod obklady penetrace podkladu pod obklady</t>
  </si>
  <si>
    <t>800-771</t>
  </si>
  <si>
    <t>č.m. 3.01, m2 : 0,600*(1,800+0,600)</t>
  </si>
  <si>
    <t>781497111RS3</t>
  </si>
  <si>
    <t xml:space="preserve">Lišty k obkladům profil ukončovací leštěný hliník, uložení do tmele, výška profilu 10 mm,  </t>
  </si>
  <si>
    <t>č.m. 3.01, m : 0,600*4+1,800*2</t>
  </si>
  <si>
    <t>781497121RS3</t>
  </si>
  <si>
    <t xml:space="preserve">Lišty k obkladům profil rohový eloxovaný hliník, uložení do tmele,  , výška profilu 10 mm,  </t>
  </si>
  <si>
    <t>m.č. 3.01, m : 0,6</t>
  </si>
  <si>
    <t>781475114RAA</t>
  </si>
  <si>
    <t xml:space="preserve">Obklad vnitřní keramický do velikosti 300 x 300 mm, do flexibilního tmelu,  ,  </t>
  </si>
  <si>
    <t>z dlaždic keramických kladených do malty, včetně spárování a podílu práce v omezeném prostoru a na malých plochách.</t>
  </si>
  <si>
    <t>781-01</t>
  </si>
  <si>
    <t>Oprava spárování a vyčištění stávajícího obkladu</t>
  </si>
  <si>
    <t xml:space="preserve">m2    </t>
  </si>
  <si>
    <t>č.m. 3.03 obklad, m2 : 2,100*(1,155+1,335+0,140+1,285+1,015+0,900+0,110+0,100+0,335+0,970+0,225+0,650)+0,060*1,335</t>
  </si>
  <si>
    <t>998781103R00</t>
  </si>
  <si>
    <t>Přesun hmot pro obklady keramické v objektech výšky do 24 m</t>
  </si>
  <si>
    <t>783222931R00</t>
  </si>
  <si>
    <t>Údržba nátěrů doplňkových konstrukcí, syntetické dvojnásobné, hladký povrch</t>
  </si>
  <si>
    <t>800-783</t>
  </si>
  <si>
    <t>na vzduchu schnoucích</t>
  </si>
  <si>
    <t>oprava nátěrů zárubní, drobných KDK apod., m2 : 15,0</t>
  </si>
  <si>
    <t>784402801R00</t>
  </si>
  <si>
    <t>Odstranění maleb oškrabáním, v místnostech do 3,8 m</t>
  </si>
  <si>
    <t>800-784</t>
  </si>
  <si>
    <t>č.m. 3.01 strop, m2 : 19,510</t>
  </si>
  <si>
    <t>č.m. 3.02 strop, m2 : 3,720</t>
  </si>
  <si>
    <t>č.m. 3.03 strop, m2 : 3,050</t>
  </si>
  <si>
    <t>č.m. 3.01 stěny, m2 : 2,700*(4,175+4,210+6,005+1,455+1,830+2,770)-1,950*0,800-0,600*(1,800+0,600)</t>
  </si>
  <si>
    <t>č.m. 3.02 stěny, m2 : 2,700*(1,900+1,735)*2-1,950*0,800-1,980*0,900+1,400*0,320+2,220*0,320*2-1,950*0,700</t>
  </si>
  <si>
    <t>č.m. 2.03 omítka nad obkladem, m2 : 0,600*(1,155+1,335+0,140+1,285+1,015+0,900+0,110+0,100+0,335+0,970+0,225+0,650)</t>
  </si>
  <si>
    <t>784191201R00</t>
  </si>
  <si>
    <t>Příprava povrchu Penetrace (napouštění) podkladu disperzní, jednonásobná</t>
  </si>
  <si>
    <t>784195412R00</t>
  </si>
  <si>
    <t>Malby z malířských směsí se začištěním otěruvzdorné,  , bělost 92 %, dvojnásobné</t>
  </si>
  <si>
    <t>21011-02</t>
  </si>
  <si>
    <t>Přepínač střídavý 10A/250V, pod omítku, IP20</t>
  </si>
  <si>
    <t>POL1_9</t>
  </si>
  <si>
    <t>21011-07</t>
  </si>
  <si>
    <t>Domovní telefon</t>
  </si>
  <si>
    <t>21001-01</t>
  </si>
  <si>
    <t>Krabice přístrojová</t>
  </si>
  <si>
    <t>21001-02</t>
  </si>
  <si>
    <t>Krabice odbočná</t>
  </si>
  <si>
    <t>21001-03</t>
  </si>
  <si>
    <t>Svorka WAGO</t>
  </si>
  <si>
    <t>21011-01</t>
  </si>
  <si>
    <t>Vypínač jednopólový 10A/250V, pod omítku, IP20</t>
  </si>
  <si>
    <t>21011-03</t>
  </si>
  <si>
    <t>Zásuvka jednoduchá 16A/230V, pod omítku, IP20</t>
  </si>
  <si>
    <t>21011-04</t>
  </si>
  <si>
    <t>Zásuvka strukturované kabeláže</t>
  </si>
  <si>
    <t>21011-05</t>
  </si>
  <si>
    <t>Zásuvka společné televizní antény</t>
  </si>
  <si>
    <t>21011-06</t>
  </si>
  <si>
    <t>Opticko-kouřové čidlo autonomní</t>
  </si>
  <si>
    <t>21011-08</t>
  </si>
  <si>
    <t>Zvonkové tlačítko</t>
  </si>
  <si>
    <t>21019-01</t>
  </si>
  <si>
    <t>RE - Dozbrojení stávajícího rozváděče RE, přístrojová výzbroj dle výkresové dokumentace</t>
  </si>
  <si>
    <t>21020-01</t>
  </si>
  <si>
    <t>A - Svítidlo přisazené, interiérové, 230V, LED 20W, 3000K, IP20</t>
  </si>
  <si>
    <t>21049-02</t>
  </si>
  <si>
    <t>RB - Přisazený plastový rozváděč, rozměry ŠxVxH 400x800x100mm/4x14 mod., krytí IP30, napěťová, soustava 3+PE+N 230/400V, TN-C-S, přístrojová výzbroj dle výkresové dokumentace</t>
  </si>
  <si>
    <t>2108-01</t>
  </si>
  <si>
    <t>1-CYKY 3x1,5</t>
  </si>
  <si>
    <t>2108-02</t>
  </si>
  <si>
    <t>1-CYKY 3x2,5</t>
  </si>
  <si>
    <t>2108-03</t>
  </si>
  <si>
    <t>1-CYKY 4x10</t>
  </si>
  <si>
    <t>2108-04</t>
  </si>
  <si>
    <t>1-YY 1x16</t>
  </si>
  <si>
    <t>2108-05</t>
  </si>
  <si>
    <t>1-YY 1x4</t>
  </si>
  <si>
    <t>2108-06</t>
  </si>
  <si>
    <t>Kabel JYTY 4x1</t>
  </si>
  <si>
    <t>2108-07</t>
  </si>
  <si>
    <t>Kabel KOAX</t>
  </si>
  <si>
    <t>2108-08</t>
  </si>
  <si>
    <t>Kabel UTP</t>
  </si>
  <si>
    <t>799-01</t>
  </si>
  <si>
    <t>Drobný montážní materiál</t>
  </si>
  <si>
    <t>799-02</t>
  </si>
  <si>
    <t>Prostupy a požární ucpávky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</si>
  <si>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</si>
  <si>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</si>
  <si>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</si>
  <si>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</si>
  <si>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</si>
  <si>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</si>
  <si>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</si>
  <si>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</si>
  <si>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</si>
  <si>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</si>
  <si>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</si>
  <si>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</si>
  <si>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979990001R00</t>
  </si>
  <si>
    <t>Poplatek za skládku stavební suti, skupina 17 09 04 z Katalogu odpadů</t>
  </si>
  <si>
    <t>005231010R</t>
  </si>
  <si>
    <t>Revize</t>
  </si>
  <si>
    <t>005241010R</t>
  </si>
  <si>
    <t xml:space="preserve">Dokumentace skutečného provedení </t>
  </si>
  <si>
    <t>DSP, soubor : 1,0</t>
  </si>
  <si>
    <t>Vyčištění budov a ostatních objektů budov bytové nebo občanské výstavby - světlá výška podlaží do 4 m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</si>
</sst>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18" xfId="0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tabSelected="1" workbookViewId="0">
      <selection activeCell="A2" sqref="A2:G2"/>
    </sheetView>
  </sheetViews>
  <sheetFormatPr defaultRowHeight="13.2"/>
  <sheetData>
    <row r="1" spans="1:7">
      <c r="A1" s="21" t="s">
        <v>38</v>
      </c>
    </row>
    <row r="2" spans="1:7" ht="57.75" customHeight="1">
      <c r="A2" s="72" t="s">
        <v>39</v>
      </c>
      <c r="B2" s="72"/>
      <c r="C2" s="72"/>
      <c r="D2" s="72"/>
      <c r="E2" s="72"/>
      <c r="F2" s="72"/>
      <c r="G2" s="72"/>
    </row>
  </sheetData>
  <sheetProtection password="CB64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5"/>
  <sheetViews>
    <sheetView showGridLines="0" view="pageBreakPreview" topLeftCell="B1" zoomScaleNormal="100" zoomScaleSheetLayoutView="100" workbookViewId="0">
      <selection activeCell="A29" sqref="A29"/>
    </sheetView>
  </sheetViews>
  <sheetFormatPr defaultColWidth="9" defaultRowHeight="13.2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>
      <c r="A2" s="2"/>
      <c r="B2" s="104" t="s">
        <v>22</v>
      </c>
      <c r="C2" s="105"/>
      <c r="D2" s="106" t="s">
        <v>44</v>
      </c>
      <c r="E2" s="107" t="s">
        <v>45</v>
      </c>
      <c r="F2" s="108"/>
      <c r="G2" s="108"/>
      <c r="H2" s="108"/>
      <c r="I2" s="108"/>
      <c r="J2" s="109"/>
      <c r="O2" s="1"/>
    </row>
    <row r="3" spans="1:15" ht="27" hidden="1" customHeight="1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>
      <c r="A5" s="2"/>
      <c r="B5" s="30" t="s">
        <v>42</v>
      </c>
      <c r="D5" s="120" t="s">
        <v>46</v>
      </c>
      <c r="E5" s="87"/>
      <c r="F5" s="87"/>
      <c r="G5" s="87"/>
      <c r="H5" s="18" t="s">
        <v>40</v>
      </c>
      <c r="I5" s="124" t="s">
        <v>50</v>
      </c>
      <c r="J5" s="8"/>
    </row>
    <row r="6" spans="1:15" ht="15.75" customHeight="1">
      <c r="A6" s="2"/>
      <c r="B6" s="27"/>
      <c r="C6" s="52"/>
      <c r="D6" s="121" t="s">
        <v>47</v>
      </c>
      <c r="E6" s="88"/>
      <c r="F6" s="88"/>
      <c r="G6" s="88"/>
      <c r="H6" s="18" t="s">
        <v>34</v>
      </c>
      <c r="I6" s="124" t="s">
        <v>51</v>
      </c>
      <c r="J6" s="8"/>
    </row>
    <row r="7" spans="1:15" ht="15.75" customHeight="1">
      <c r="A7" s="2"/>
      <c r="B7" s="28"/>
      <c r="C7" s="53"/>
      <c r="D7" s="123" t="s">
        <v>49</v>
      </c>
      <c r="E7" s="122" t="s">
        <v>48</v>
      </c>
      <c r="F7" s="89"/>
      <c r="G7" s="89"/>
      <c r="H7" s="23"/>
      <c r="I7" s="22"/>
      <c r="J7" s="33"/>
    </row>
    <row r="8" spans="1:15" ht="24" hidden="1" customHeight="1">
      <c r="A8" s="2"/>
      <c r="B8" s="30" t="s">
        <v>20</v>
      </c>
      <c r="D8" s="125" t="s">
        <v>52</v>
      </c>
      <c r="H8" s="18" t="s">
        <v>40</v>
      </c>
      <c r="I8" s="124" t="s">
        <v>56</v>
      </c>
      <c r="J8" s="8"/>
    </row>
    <row r="9" spans="1:15" ht="15.75" hidden="1" customHeight="1">
      <c r="A9" s="2"/>
      <c r="B9" s="2"/>
      <c r="D9" s="125" t="s">
        <v>53</v>
      </c>
      <c r="H9" s="18" t="s">
        <v>34</v>
      </c>
      <c r="I9" s="124" t="s">
        <v>57</v>
      </c>
      <c r="J9" s="8"/>
    </row>
    <row r="10" spans="1:15" ht="15.75" hidden="1" customHeight="1">
      <c r="A10" s="2"/>
      <c r="B10" s="34"/>
      <c r="C10" s="53"/>
      <c r="D10" s="123" t="s">
        <v>55</v>
      </c>
      <c r="E10" s="126" t="s">
        <v>54</v>
      </c>
      <c r="F10" s="23"/>
      <c r="G10" s="14"/>
      <c r="H10" s="14"/>
      <c r="I10" s="35"/>
      <c r="J10" s="33"/>
    </row>
    <row r="11" spans="1:15" ht="24" customHeight="1">
      <c r="A11" s="2"/>
      <c r="B11" s="30" t="s">
        <v>19</v>
      </c>
      <c r="D11" s="127" t="s">
        <v>58</v>
      </c>
      <c r="E11" s="127"/>
      <c r="F11" s="127"/>
      <c r="G11" s="127"/>
      <c r="H11" s="18" t="s">
        <v>40</v>
      </c>
      <c r="I11" s="132" t="s">
        <v>59</v>
      </c>
      <c r="J11" s="8"/>
    </row>
    <row r="12" spans="1:15" ht="15.75" customHeight="1">
      <c r="A12" s="2"/>
      <c r="B12" s="27"/>
      <c r="C12" s="52"/>
      <c r="D12" s="128"/>
      <c r="E12" s="128"/>
      <c r="F12" s="128"/>
      <c r="G12" s="128"/>
      <c r="H12" s="18" t="s">
        <v>34</v>
      </c>
      <c r="I12" s="133"/>
      <c r="J12" s="8"/>
    </row>
    <row r="13" spans="1:15" ht="15.75" customHeight="1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>
      <c r="A16" s="198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SUMIF(F51:F71,A16,I51:I71)+SUMIF(F51:F71,"PSU",I51:I71)</f>
        <v>0</v>
      </c>
      <c r="J16" s="81"/>
    </row>
    <row r="17" spans="1:10" ht="23.25" customHeight="1">
      <c r="A17" s="198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SUMIF(F51:F71,A17,I51:I71)</f>
        <v>0</v>
      </c>
      <c r="J17" s="81"/>
    </row>
    <row r="18" spans="1:10" ht="23.25" customHeight="1">
      <c r="A18" s="198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SUMIF(F51:F71,A18,I51:I71)</f>
        <v>0</v>
      </c>
      <c r="J18" s="81"/>
    </row>
    <row r="19" spans="1:10" ht="23.25" customHeight="1">
      <c r="A19" s="198" t="s">
        <v>111</v>
      </c>
      <c r="B19" s="37" t="s">
        <v>27</v>
      </c>
      <c r="C19" s="58"/>
      <c r="D19" s="59"/>
      <c r="E19" s="79"/>
      <c r="F19" s="80"/>
      <c r="G19" s="79"/>
      <c r="H19" s="80"/>
      <c r="I19" s="79">
        <f>SUMIF(F51:F71,A19,I51:I71)</f>
        <v>0</v>
      </c>
      <c r="J19" s="81"/>
    </row>
    <row r="20" spans="1:10" ht="23.25" customHeight="1">
      <c r="A20" s="198" t="s">
        <v>112</v>
      </c>
      <c r="B20" s="37" t="s">
        <v>28</v>
      </c>
      <c r="C20" s="58"/>
      <c r="D20" s="59"/>
      <c r="E20" s="79"/>
      <c r="F20" s="80"/>
      <c r="G20" s="79"/>
      <c r="H20" s="80"/>
      <c r="I20" s="79">
        <f>SUMIF(F51:F71,A20,I51:I71)</f>
        <v>0</v>
      </c>
      <c r="J20" s="81"/>
    </row>
    <row r="21" spans="1:10" ht="23.25" customHeight="1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>
      <c r="A23" s="2"/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hidden="1" customHeight="1">
      <c r="A24" s="2"/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I23*E23/100</f>
        <v>0</v>
      </c>
      <c r="H24" s="92"/>
      <c r="I24" s="92"/>
      <c r="J24" s="39" t="str">
        <f t="shared" si="0"/>
        <v>CZK</v>
      </c>
    </row>
    <row r="25" spans="1:10" ht="23.25" customHeight="1">
      <c r="A25" s="2"/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hidden="1" customHeight="1">
      <c r="A26" s="2"/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I25*E25/100</f>
        <v>0</v>
      </c>
      <c r="H26" s="77"/>
      <c r="I26" s="77"/>
      <c r="J26" s="36" t="str">
        <f t="shared" si="0"/>
        <v>CZK</v>
      </c>
    </row>
    <row r="27" spans="1:10" ht="23.25" customHeight="1" thickBot="1">
      <c r="A27" s="2">
        <f>ZakladDPHSni+ZakladDPHZakl</f>
        <v>0</v>
      </c>
      <c r="B27" s="30" t="s">
        <v>4</v>
      </c>
      <c r="C27" s="66"/>
      <c r="D27" s="67"/>
      <c r="E27" s="66"/>
      <c r="F27" s="16"/>
      <c r="G27" s="78">
        <f>CenaCelkemBezDPH-(ZakladDPHSni+ZakladDPHZakl)</f>
        <v>0</v>
      </c>
      <c r="H27" s="78"/>
      <c r="I27" s="78"/>
      <c r="J27" s="40" t="str">
        <f t="shared" si="0"/>
        <v>CZK</v>
      </c>
    </row>
    <row r="28" spans="1:10" ht="27.75" customHeight="1" thickBot="1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69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>
      <c r="A39" s="136">
        <v>1</v>
      </c>
      <c r="B39" s="147" t="s">
        <v>60</v>
      </c>
      <c r="C39" s="148"/>
      <c r="D39" s="148"/>
      <c r="E39" s="148"/>
      <c r="F39" s="149">
        <f>'SO01 040220021CELK Pol'!AE48+'SO01 040220022CELK Pol'!AE206</f>
        <v>0</v>
      </c>
      <c r="G39" s="150">
        <f>'SO01 040220021CELK Pol'!AF48+'SO01 040220022CELK Pol'!AF206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>
      <c r="A40" s="136">
        <v>2</v>
      </c>
      <c r="B40" s="154"/>
      <c r="C40" s="155" t="s">
        <v>61</v>
      </c>
      <c r="D40" s="155"/>
      <c r="E40" s="155"/>
      <c r="F40" s="156"/>
      <c r="G40" s="157"/>
      <c r="H40" s="157"/>
      <c r="I40" s="158"/>
      <c r="J40" s="159"/>
    </row>
    <row r="41" spans="1:10" ht="25.5" customHeight="1">
      <c r="A41" s="136">
        <v>2</v>
      </c>
      <c r="B41" s="154" t="s">
        <v>62</v>
      </c>
      <c r="C41" s="155" t="s">
        <v>63</v>
      </c>
      <c r="D41" s="155"/>
      <c r="E41" s="155"/>
      <c r="F41" s="156">
        <f>'SO01 040220021CELK Pol'!AE48+'SO01 040220022CELK Pol'!AE206</f>
        <v>0</v>
      </c>
      <c r="G41" s="157">
        <f>'SO01 040220021CELK Pol'!AF48+'SO01 040220022CELK Pol'!AF206</f>
        <v>0</v>
      </c>
      <c r="H41" s="157"/>
      <c r="I41" s="158">
        <f>F41+G41+H41</f>
        <v>0</v>
      </c>
      <c r="J41" s="159" t="str">
        <f>IF(CenaCelkemVypocet=0,"",I41/CenaCelkemVypocet*100)</f>
        <v/>
      </c>
    </row>
    <row r="42" spans="1:10" ht="25.5" customHeight="1">
      <c r="A42" s="136">
        <v>3</v>
      </c>
      <c r="B42" s="160" t="s">
        <v>64</v>
      </c>
      <c r="C42" s="148" t="s">
        <v>65</v>
      </c>
      <c r="D42" s="148"/>
      <c r="E42" s="148"/>
      <c r="F42" s="161">
        <f>'SO01 040220021CELK Pol'!AE48</f>
        <v>0</v>
      </c>
      <c r="G42" s="151">
        <f>'SO01 040220021CELK Pol'!AF48</f>
        <v>0</v>
      </c>
      <c r="H42" s="151"/>
      <c r="I42" s="152">
        <f>F42+G42+H42</f>
        <v>0</v>
      </c>
      <c r="J42" s="153" t="str">
        <f>IF(CenaCelkemVypocet=0,"",I42/CenaCelkemVypocet*100)</f>
        <v/>
      </c>
    </row>
    <row r="43" spans="1:10" ht="25.5" customHeight="1">
      <c r="A43" s="136">
        <v>3</v>
      </c>
      <c r="B43" s="160" t="s">
        <v>66</v>
      </c>
      <c r="C43" s="148" t="s">
        <v>67</v>
      </c>
      <c r="D43" s="148"/>
      <c r="E43" s="148"/>
      <c r="F43" s="161">
        <f>'SO01 040220022CELK Pol'!AE206</f>
        <v>0</v>
      </c>
      <c r="G43" s="151">
        <f>'SO01 040220022CELK Pol'!AF206</f>
        <v>0</v>
      </c>
      <c r="H43" s="151"/>
      <c r="I43" s="152">
        <f>F43+G43+H43</f>
        <v>0</v>
      </c>
      <c r="J43" s="153" t="str">
        <f>IF(CenaCelkemVypocet=0,"",I43/CenaCelkemVypocet*100)</f>
        <v/>
      </c>
    </row>
    <row r="44" spans="1:10" ht="25.5" customHeight="1">
      <c r="A44" s="136"/>
      <c r="B44" s="162" t="s">
        <v>68</v>
      </c>
      <c r="C44" s="163"/>
      <c r="D44" s="163"/>
      <c r="E44" s="163"/>
      <c r="F44" s="164">
        <f>SUMIF(A39:A43,"=1",F39:F43)</f>
        <v>0</v>
      </c>
      <c r="G44" s="165">
        <f>SUMIF(A39:A43,"=1",G39:G43)</f>
        <v>0</v>
      </c>
      <c r="H44" s="165">
        <f>SUMIF(A39:A43,"=1",H39:H43)</f>
        <v>0</v>
      </c>
      <c r="I44" s="166">
        <f>SUMIF(A39:A43,"=1",I39:I43)</f>
        <v>0</v>
      </c>
      <c r="J44" s="167">
        <f>SUMIF(A39:A43,"=1",J39:J43)</f>
        <v>0</v>
      </c>
    </row>
    <row r="48" spans="1:10" ht="15.6">
      <c r="B48" s="178" t="s">
        <v>70</v>
      </c>
    </row>
    <row r="50" spans="1:10" ht="25.5" customHeight="1">
      <c r="A50" s="180"/>
      <c r="B50" s="183" t="s">
        <v>17</v>
      </c>
      <c r="C50" s="183" t="s">
        <v>5</v>
      </c>
      <c r="D50" s="184"/>
      <c r="E50" s="184"/>
      <c r="F50" s="185" t="s">
        <v>71</v>
      </c>
      <c r="G50" s="185"/>
      <c r="H50" s="185"/>
      <c r="I50" s="185" t="s">
        <v>29</v>
      </c>
      <c r="J50" s="185" t="s">
        <v>0</v>
      </c>
    </row>
    <row r="51" spans="1:10" ht="36.75" customHeight="1">
      <c r="A51" s="181"/>
      <c r="B51" s="186" t="s">
        <v>72</v>
      </c>
      <c r="C51" s="187" t="s">
        <v>73</v>
      </c>
      <c r="D51" s="188"/>
      <c r="E51" s="188"/>
      <c r="F51" s="194" t="s">
        <v>24</v>
      </c>
      <c r="G51" s="195"/>
      <c r="H51" s="195"/>
      <c r="I51" s="195">
        <f>'SO01 040220021CELK Pol'!G8</f>
        <v>0</v>
      </c>
      <c r="J51" s="192" t="str">
        <f>IF(I72=0,"",I51/I72*100)</f>
        <v/>
      </c>
    </row>
    <row r="52" spans="1:10" ht="36.75" customHeight="1">
      <c r="A52" s="181"/>
      <c r="B52" s="186" t="s">
        <v>74</v>
      </c>
      <c r="C52" s="187" t="s">
        <v>75</v>
      </c>
      <c r="D52" s="188"/>
      <c r="E52" s="188"/>
      <c r="F52" s="194" t="s">
        <v>24</v>
      </c>
      <c r="G52" s="195"/>
      <c r="H52" s="195"/>
      <c r="I52" s="195">
        <f>'SO01 040220022CELK Pol'!G8</f>
        <v>0</v>
      </c>
      <c r="J52" s="192" t="str">
        <f>IF(I72=0,"",I52/I72*100)</f>
        <v/>
      </c>
    </row>
    <row r="53" spans="1:10" ht="36.75" customHeight="1">
      <c r="A53" s="181"/>
      <c r="B53" s="186" t="s">
        <v>76</v>
      </c>
      <c r="C53" s="187" t="s">
        <v>77</v>
      </c>
      <c r="D53" s="188"/>
      <c r="E53" s="188"/>
      <c r="F53" s="194" t="s">
        <v>24</v>
      </c>
      <c r="G53" s="195"/>
      <c r="H53" s="195"/>
      <c r="I53" s="195">
        <f>'SO01 040220022CELK Pol'!G24</f>
        <v>0</v>
      </c>
      <c r="J53" s="192" t="str">
        <f>IF(I72=0,"",I53/I72*100)</f>
        <v/>
      </c>
    </row>
    <row r="54" spans="1:10" ht="36.75" customHeight="1">
      <c r="A54" s="181"/>
      <c r="B54" s="186" t="s">
        <v>78</v>
      </c>
      <c r="C54" s="187" t="s">
        <v>79</v>
      </c>
      <c r="D54" s="188"/>
      <c r="E54" s="188"/>
      <c r="F54" s="194" t="s">
        <v>24</v>
      </c>
      <c r="G54" s="195"/>
      <c r="H54" s="195"/>
      <c r="I54" s="195">
        <f>'SO01 040220022CELK Pol'!G29</f>
        <v>0</v>
      </c>
      <c r="J54" s="192" t="str">
        <f>IF(I72=0,"",I54/I72*100)</f>
        <v/>
      </c>
    </row>
    <row r="55" spans="1:10" ht="36.75" customHeight="1">
      <c r="A55" s="181"/>
      <c r="B55" s="186" t="s">
        <v>80</v>
      </c>
      <c r="C55" s="187" t="s">
        <v>81</v>
      </c>
      <c r="D55" s="188"/>
      <c r="E55" s="188"/>
      <c r="F55" s="194" t="s">
        <v>24</v>
      </c>
      <c r="G55" s="195"/>
      <c r="H55" s="195"/>
      <c r="I55" s="195">
        <f>'SO01 040220022CELK Pol'!G33</f>
        <v>0</v>
      </c>
      <c r="J55" s="192" t="str">
        <f>IF(I72=0,"",I55/I72*100)</f>
        <v/>
      </c>
    </row>
    <row r="56" spans="1:10" ht="36.75" customHeight="1">
      <c r="A56" s="181"/>
      <c r="B56" s="186" t="s">
        <v>82</v>
      </c>
      <c r="C56" s="187" t="s">
        <v>83</v>
      </c>
      <c r="D56" s="188"/>
      <c r="E56" s="188"/>
      <c r="F56" s="194" t="s">
        <v>24</v>
      </c>
      <c r="G56" s="195"/>
      <c r="H56" s="195"/>
      <c r="I56" s="195">
        <f>'SO01 040220022CELK Pol'!G41</f>
        <v>0</v>
      </c>
      <c r="J56" s="192" t="str">
        <f>IF(I72=0,"",I56/I72*100)</f>
        <v/>
      </c>
    </row>
    <row r="57" spans="1:10" ht="36.75" customHeight="1">
      <c r="A57" s="181"/>
      <c r="B57" s="186" t="s">
        <v>84</v>
      </c>
      <c r="C57" s="187" t="s">
        <v>85</v>
      </c>
      <c r="D57" s="188"/>
      <c r="E57" s="188"/>
      <c r="F57" s="194" t="s">
        <v>24</v>
      </c>
      <c r="G57" s="195"/>
      <c r="H57" s="195"/>
      <c r="I57" s="195">
        <f>'SO01 040220021CELK Pol'!G13+'SO01 040220022CELK Pol'!G68</f>
        <v>0</v>
      </c>
      <c r="J57" s="192" t="str">
        <f>IF(I72=0,"",I57/I72*100)</f>
        <v/>
      </c>
    </row>
    <row r="58" spans="1:10" ht="36.75" customHeight="1">
      <c r="A58" s="181"/>
      <c r="B58" s="186" t="s">
        <v>86</v>
      </c>
      <c r="C58" s="187" t="s">
        <v>87</v>
      </c>
      <c r="D58" s="188"/>
      <c r="E58" s="188"/>
      <c r="F58" s="194" t="s">
        <v>25</v>
      </c>
      <c r="G58" s="195"/>
      <c r="H58" s="195"/>
      <c r="I58" s="195">
        <f>'SO01 040220022CELK Pol'!G71</f>
        <v>0</v>
      </c>
      <c r="J58" s="192" t="str">
        <f>IF(I72=0,"",I58/I72*100)</f>
        <v/>
      </c>
    </row>
    <row r="59" spans="1:10" ht="36.75" customHeight="1">
      <c r="A59" s="181"/>
      <c r="B59" s="186" t="s">
        <v>88</v>
      </c>
      <c r="C59" s="187" t="s">
        <v>89</v>
      </c>
      <c r="D59" s="188"/>
      <c r="E59" s="188"/>
      <c r="F59" s="194" t="s">
        <v>25</v>
      </c>
      <c r="G59" s="195"/>
      <c r="H59" s="195"/>
      <c r="I59" s="195">
        <f>'SO01 040220022CELK Pol'!G75</f>
        <v>0</v>
      </c>
      <c r="J59" s="192" t="str">
        <f>IF(I72=0,"",I59/I72*100)</f>
        <v/>
      </c>
    </row>
    <row r="60" spans="1:10" ht="36.75" customHeight="1">
      <c r="A60" s="181"/>
      <c r="B60" s="186" t="s">
        <v>90</v>
      </c>
      <c r="C60" s="187" t="s">
        <v>91</v>
      </c>
      <c r="D60" s="188"/>
      <c r="E60" s="188"/>
      <c r="F60" s="194" t="s">
        <v>25</v>
      </c>
      <c r="G60" s="195"/>
      <c r="H60" s="195"/>
      <c r="I60" s="195">
        <f>'SO01 040220021CELK Pol'!G16</f>
        <v>0</v>
      </c>
      <c r="J60" s="192" t="str">
        <f>IF(I72=0,"",I60/I72*100)</f>
        <v/>
      </c>
    </row>
    <row r="61" spans="1:10" ht="36.75" customHeight="1">
      <c r="A61" s="181"/>
      <c r="B61" s="186" t="s">
        <v>92</v>
      </c>
      <c r="C61" s="187" t="s">
        <v>93</v>
      </c>
      <c r="D61" s="188"/>
      <c r="E61" s="188"/>
      <c r="F61" s="194" t="s">
        <v>25</v>
      </c>
      <c r="G61" s="195"/>
      <c r="H61" s="195"/>
      <c r="I61" s="195">
        <f>'SO01 040220022CELK Pol'!G80</f>
        <v>0</v>
      </c>
      <c r="J61" s="192" t="str">
        <f>IF(I72=0,"",I61/I72*100)</f>
        <v/>
      </c>
    </row>
    <row r="62" spans="1:10" ht="36.75" customHeight="1">
      <c r="A62" s="181"/>
      <c r="B62" s="186" t="s">
        <v>94</v>
      </c>
      <c r="C62" s="187" t="s">
        <v>95</v>
      </c>
      <c r="D62" s="188"/>
      <c r="E62" s="188"/>
      <c r="F62" s="194" t="s">
        <v>25</v>
      </c>
      <c r="G62" s="195"/>
      <c r="H62" s="195"/>
      <c r="I62" s="195">
        <f>'SO01 040220021CELK Pol'!G24+'SO01 040220022CELK Pol'!G92</f>
        <v>0</v>
      </c>
      <c r="J62" s="192" t="str">
        <f>IF(I72=0,"",I62/I72*100)</f>
        <v/>
      </c>
    </row>
    <row r="63" spans="1:10" ht="36.75" customHeight="1">
      <c r="A63" s="181"/>
      <c r="B63" s="186" t="s">
        <v>96</v>
      </c>
      <c r="C63" s="187" t="s">
        <v>97</v>
      </c>
      <c r="D63" s="188"/>
      <c r="E63" s="188"/>
      <c r="F63" s="194" t="s">
        <v>25</v>
      </c>
      <c r="G63" s="195"/>
      <c r="H63" s="195"/>
      <c r="I63" s="195">
        <f>'SO01 040220021CELK Pol'!G27+'SO01 040220022CELK Pol'!G95</f>
        <v>0</v>
      </c>
      <c r="J63" s="192" t="str">
        <f>IF(I72=0,"",I63/I72*100)</f>
        <v/>
      </c>
    </row>
    <row r="64" spans="1:10" ht="36.75" customHeight="1">
      <c r="A64" s="181"/>
      <c r="B64" s="186" t="s">
        <v>98</v>
      </c>
      <c r="C64" s="187" t="s">
        <v>99</v>
      </c>
      <c r="D64" s="188"/>
      <c r="E64" s="188"/>
      <c r="F64" s="194" t="s">
        <v>25</v>
      </c>
      <c r="G64" s="195"/>
      <c r="H64" s="195"/>
      <c r="I64" s="195">
        <f>'SO01 040220022CELK Pol'!G102</f>
        <v>0</v>
      </c>
      <c r="J64" s="192" t="str">
        <f>IF(I72=0,"",I64/I72*100)</f>
        <v/>
      </c>
    </row>
    <row r="65" spans="1:10" ht="36.75" customHeight="1">
      <c r="A65" s="181"/>
      <c r="B65" s="186" t="s">
        <v>100</v>
      </c>
      <c r="C65" s="187" t="s">
        <v>101</v>
      </c>
      <c r="D65" s="188"/>
      <c r="E65" s="188"/>
      <c r="F65" s="194" t="s">
        <v>25</v>
      </c>
      <c r="G65" s="195"/>
      <c r="H65" s="195"/>
      <c r="I65" s="195">
        <f>'SO01 040220022CELK Pol'!G123</f>
        <v>0</v>
      </c>
      <c r="J65" s="192" t="str">
        <f>IF(I72=0,"",I65/I72*100)</f>
        <v/>
      </c>
    </row>
    <row r="66" spans="1:10" ht="36.75" customHeight="1">
      <c r="A66" s="181"/>
      <c r="B66" s="186" t="s">
        <v>102</v>
      </c>
      <c r="C66" s="187" t="s">
        <v>103</v>
      </c>
      <c r="D66" s="188"/>
      <c r="E66" s="188"/>
      <c r="F66" s="194" t="s">
        <v>25</v>
      </c>
      <c r="G66" s="195"/>
      <c r="H66" s="195"/>
      <c r="I66" s="195">
        <f>'SO01 040220022CELK Pol'!G136</f>
        <v>0</v>
      </c>
      <c r="J66" s="192" t="str">
        <f>IF(I72=0,"",I66/I72*100)</f>
        <v/>
      </c>
    </row>
    <row r="67" spans="1:10" ht="36.75" customHeight="1">
      <c r="A67" s="181"/>
      <c r="B67" s="186" t="s">
        <v>104</v>
      </c>
      <c r="C67" s="187" t="s">
        <v>105</v>
      </c>
      <c r="D67" s="188"/>
      <c r="E67" s="188"/>
      <c r="F67" s="194" t="s">
        <v>25</v>
      </c>
      <c r="G67" s="195"/>
      <c r="H67" s="195"/>
      <c r="I67" s="195">
        <f>'SO01 040220022CELK Pol'!G140</f>
        <v>0</v>
      </c>
      <c r="J67" s="192" t="str">
        <f>IF(I72=0,"",I67/I72*100)</f>
        <v/>
      </c>
    </row>
    <row r="68" spans="1:10" ht="36.75" customHeight="1">
      <c r="A68" s="181"/>
      <c r="B68" s="186" t="s">
        <v>106</v>
      </c>
      <c r="C68" s="187" t="s">
        <v>107</v>
      </c>
      <c r="D68" s="188"/>
      <c r="E68" s="188"/>
      <c r="F68" s="194" t="s">
        <v>26</v>
      </c>
      <c r="G68" s="195"/>
      <c r="H68" s="195"/>
      <c r="I68" s="195">
        <f>'SO01 040220022CELK Pol'!G162</f>
        <v>0</v>
      </c>
      <c r="J68" s="192" t="str">
        <f>IF(I72=0,"",I68/I72*100)</f>
        <v/>
      </c>
    </row>
    <row r="69" spans="1:10" ht="36.75" customHeight="1">
      <c r="A69" s="181"/>
      <c r="B69" s="186" t="s">
        <v>108</v>
      </c>
      <c r="C69" s="187" t="s">
        <v>109</v>
      </c>
      <c r="D69" s="188"/>
      <c r="E69" s="188"/>
      <c r="F69" s="194" t="s">
        <v>110</v>
      </c>
      <c r="G69" s="195"/>
      <c r="H69" s="195"/>
      <c r="I69" s="195">
        <f>'SO01 040220022CELK Pol'!G187</f>
        <v>0</v>
      </c>
      <c r="J69" s="192" t="str">
        <f>IF(I72=0,"",I69/I72*100)</f>
        <v/>
      </c>
    </row>
    <row r="70" spans="1:10" ht="36.75" customHeight="1">
      <c r="A70" s="181"/>
      <c r="B70" s="186" t="s">
        <v>111</v>
      </c>
      <c r="C70" s="187" t="s">
        <v>27</v>
      </c>
      <c r="D70" s="188"/>
      <c r="E70" s="188"/>
      <c r="F70" s="194" t="s">
        <v>111</v>
      </c>
      <c r="G70" s="195"/>
      <c r="H70" s="195"/>
      <c r="I70" s="195">
        <f>'SO01 040220021CELK Pol'!G37+'SO01 040220022CELK Pol'!G194</f>
        <v>0</v>
      </c>
      <c r="J70" s="192" t="str">
        <f>IF(I72=0,"",I70/I72*100)</f>
        <v/>
      </c>
    </row>
    <row r="71" spans="1:10" ht="36.75" customHeight="1">
      <c r="A71" s="181"/>
      <c r="B71" s="186" t="s">
        <v>112</v>
      </c>
      <c r="C71" s="187" t="s">
        <v>28</v>
      </c>
      <c r="D71" s="188"/>
      <c r="E71" s="188"/>
      <c r="F71" s="194" t="s">
        <v>112</v>
      </c>
      <c r="G71" s="195"/>
      <c r="H71" s="195"/>
      <c r="I71" s="195">
        <f>'SO01 040220021CELK Pol'!G44+'SO01 040220022CELK Pol'!G201</f>
        <v>0</v>
      </c>
      <c r="J71" s="192" t="str">
        <f>IF(I72=0,"",I71/I72*100)</f>
        <v/>
      </c>
    </row>
    <row r="72" spans="1:10" ht="25.5" customHeight="1">
      <c r="A72" s="182"/>
      <c r="B72" s="189" t="s">
        <v>1</v>
      </c>
      <c r="C72" s="190"/>
      <c r="D72" s="191"/>
      <c r="E72" s="191"/>
      <c r="F72" s="196"/>
      <c r="G72" s="197"/>
      <c r="H72" s="197"/>
      <c r="I72" s="197">
        <f>SUM(I51:I71)</f>
        <v>0</v>
      </c>
      <c r="J72" s="193">
        <f>SUM(J51:J71)</f>
        <v>0</v>
      </c>
    </row>
    <row r="73" spans="1:10">
      <c r="F73" s="134"/>
      <c r="G73" s="134"/>
      <c r="H73" s="134"/>
      <c r="I73" s="134"/>
      <c r="J73" s="135"/>
    </row>
    <row r="74" spans="1:10">
      <c r="F74" s="134"/>
      <c r="G74" s="134"/>
      <c r="H74" s="134"/>
      <c r="I74" s="134"/>
      <c r="J74" s="135"/>
    </row>
    <row r="75" spans="1:10">
      <c r="F75" s="134"/>
      <c r="G75" s="134"/>
      <c r="H75" s="134"/>
      <c r="I75" s="134"/>
      <c r="J75" s="135"/>
    </row>
  </sheetData>
  <sheetProtection password="CB64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8">
    <mergeCell ref="C70:E70"/>
    <mergeCell ref="C71:E71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>
      <c r="A4" s="49" t="s">
        <v>9</v>
      </c>
      <c r="B4" s="48"/>
      <c r="C4" s="102"/>
      <c r="D4" s="102"/>
      <c r="E4" s="102"/>
      <c r="F4" s="102"/>
      <c r="G4" s="103"/>
    </row>
    <row r="5" spans="1:7">
      <c r="B5" s="4"/>
      <c r="C5" s="5"/>
      <c r="D5" s="6"/>
    </row>
  </sheetData>
  <sheetProtection password="CB64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113</v>
      </c>
      <c r="B1" s="199"/>
      <c r="C1" s="199"/>
      <c r="D1" s="199"/>
      <c r="E1" s="199"/>
      <c r="F1" s="199"/>
      <c r="G1" s="199"/>
      <c r="AG1" t="s">
        <v>114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115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115</v>
      </c>
      <c r="AG3" t="s">
        <v>116</v>
      </c>
    </row>
    <row r="4" spans="1:60" ht="25.05" customHeight="1">
      <c r="A4" s="204" t="s">
        <v>9</v>
      </c>
      <c r="B4" s="205" t="s">
        <v>64</v>
      </c>
      <c r="C4" s="206" t="s">
        <v>65</v>
      </c>
      <c r="D4" s="207"/>
      <c r="E4" s="207"/>
      <c r="F4" s="207"/>
      <c r="G4" s="208"/>
      <c r="AG4" t="s">
        <v>117</v>
      </c>
    </row>
    <row r="5" spans="1:60">
      <c r="D5" s="10"/>
    </row>
    <row r="6" spans="1:60" ht="39.6">
      <c r="A6" s="210" t="s">
        <v>118</v>
      </c>
      <c r="B6" s="212" t="s">
        <v>119</v>
      </c>
      <c r="C6" s="212" t="s">
        <v>120</v>
      </c>
      <c r="D6" s="211" t="s">
        <v>121</v>
      </c>
      <c r="E6" s="210" t="s">
        <v>122</v>
      </c>
      <c r="F6" s="209" t="s">
        <v>123</v>
      </c>
      <c r="G6" s="210" t="s">
        <v>29</v>
      </c>
      <c r="H6" s="213" t="s">
        <v>30</v>
      </c>
      <c r="I6" s="213" t="s">
        <v>124</v>
      </c>
      <c r="J6" s="213" t="s">
        <v>31</v>
      </c>
      <c r="K6" s="213" t="s">
        <v>125</v>
      </c>
      <c r="L6" s="213" t="s">
        <v>126</v>
      </c>
      <c r="M6" s="213" t="s">
        <v>127</v>
      </c>
      <c r="N6" s="213" t="s">
        <v>128</v>
      </c>
      <c r="O6" s="213" t="s">
        <v>129</v>
      </c>
      <c r="P6" s="213" t="s">
        <v>130</v>
      </c>
      <c r="Q6" s="213" t="s">
        <v>131</v>
      </c>
      <c r="R6" s="213" t="s">
        <v>132</v>
      </c>
      <c r="S6" s="213" t="s">
        <v>133</v>
      </c>
      <c r="T6" s="213" t="s">
        <v>134</v>
      </c>
      <c r="U6" s="213" t="s">
        <v>135</v>
      </c>
      <c r="V6" s="213" t="s">
        <v>136</v>
      </c>
      <c r="W6" s="213" t="s">
        <v>137</v>
      </c>
      <c r="X6" s="213" t="s">
        <v>138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139</v>
      </c>
      <c r="B8" s="229" t="s">
        <v>72</v>
      </c>
      <c r="C8" s="252" t="s">
        <v>73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2"/>
      <c r="O8" s="232">
        <f>SUM(O9:O12)</f>
        <v>0.8</v>
      </c>
      <c r="P8" s="232"/>
      <c r="Q8" s="232">
        <f>SUM(Q9:Q12)</f>
        <v>0</v>
      </c>
      <c r="R8" s="232"/>
      <c r="S8" s="232"/>
      <c r="T8" s="233"/>
      <c r="U8" s="227"/>
      <c r="V8" s="227">
        <f>SUM(V9:V12)</f>
        <v>30.18</v>
      </c>
      <c r="W8" s="227"/>
      <c r="X8" s="227"/>
      <c r="AG8" t="s">
        <v>140</v>
      </c>
    </row>
    <row r="9" spans="1:60" ht="20.399999999999999" outlineLevel="1">
      <c r="A9" s="234">
        <v>1</v>
      </c>
      <c r="B9" s="235" t="s">
        <v>141</v>
      </c>
      <c r="C9" s="253" t="s">
        <v>142</v>
      </c>
      <c r="D9" s="236" t="s">
        <v>143</v>
      </c>
      <c r="E9" s="237">
        <v>27.486000000000001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39" t="s">
        <v>144</v>
      </c>
      <c r="S9" s="239" t="s">
        <v>145</v>
      </c>
      <c r="T9" s="240" t="s">
        <v>145</v>
      </c>
      <c r="U9" s="224">
        <v>0.15</v>
      </c>
      <c r="V9" s="224">
        <f>ROUND(E9*U9,2)</f>
        <v>4.12</v>
      </c>
      <c r="W9" s="224"/>
      <c r="X9" s="224" t="s">
        <v>146</v>
      </c>
      <c r="Y9" s="214"/>
      <c r="Z9" s="214"/>
      <c r="AA9" s="214"/>
      <c r="AB9" s="214"/>
      <c r="AC9" s="214"/>
      <c r="AD9" s="214"/>
      <c r="AE9" s="214"/>
      <c r="AF9" s="214"/>
      <c r="AG9" s="214" t="s">
        <v>147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4" t="s">
        <v>148</v>
      </c>
      <c r="D10" s="225"/>
      <c r="E10" s="226">
        <v>27.486000000000001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149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30.6" outlineLevel="1">
      <c r="A11" s="234">
        <v>2</v>
      </c>
      <c r="B11" s="235" t="s">
        <v>150</v>
      </c>
      <c r="C11" s="253" t="s">
        <v>151</v>
      </c>
      <c r="D11" s="236" t="s">
        <v>143</v>
      </c>
      <c r="E11" s="237">
        <v>27.486000000000001</v>
      </c>
      <c r="F11" s="238"/>
      <c r="G11" s="239">
        <f>ROUND(E11*F11,2)</f>
        <v>0</v>
      </c>
      <c r="H11" s="238"/>
      <c r="I11" s="239">
        <f>ROUND(E11*H11,2)</f>
        <v>0</v>
      </c>
      <c r="J11" s="238"/>
      <c r="K11" s="239">
        <f>ROUND(E11*J11,2)</f>
        <v>0</v>
      </c>
      <c r="L11" s="239">
        <v>15</v>
      </c>
      <c r="M11" s="239">
        <f>G11*(1+L11/100)</f>
        <v>0</v>
      </c>
      <c r="N11" s="239">
        <v>2.9190000000000001E-2</v>
      </c>
      <c r="O11" s="239">
        <f>ROUND(E11*N11,2)</f>
        <v>0.8</v>
      </c>
      <c r="P11" s="239">
        <v>0</v>
      </c>
      <c r="Q11" s="239">
        <f>ROUND(E11*P11,2)</f>
        <v>0</v>
      </c>
      <c r="R11" s="239" t="s">
        <v>144</v>
      </c>
      <c r="S11" s="239" t="s">
        <v>145</v>
      </c>
      <c r="T11" s="240" t="s">
        <v>152</v>
      </c>
      <c r="U11" s="224">
        <v>0.94799999999999995</v>
      </c>
      <c r="V11" s="224">
        <f>ROUND(E11*U11,2)</f>
        <v>26.06</v>
      </c>
      <c r="W11" s="224"/>
      <c r="X11" s="224" t="s">
        <v>146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147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>
      <c r="A12" s="222"/>
      <c r="B12" s="223"/>
      <c r="C12" s="254" t="s">
        <v>148</v>
      </c>
      <c r="D12" s="225"/>
      <c r="E12" s="226">
        <v>27.486000000000001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149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>
      <c r="A13" s="228" t="s">
        <v>139</v>
      </c>
      <c r="B13" s="229" t="s">
        <v>84</v>
      </c>
      <c r="C13" s="252" t="s">
        <v>85</v>
      </c>
      <c r="D13" s="230"/>
      <c r="E13" s="231"/>
      <c r="F13" s="232"/>
      <c r="G13" s="232">
        <f>SUMIF(AG14:AG15,"&lt;&gt;NOR",G14:G15)</f>
        <v>0</v>
      </c>
      <c r="H13" s="232"/>
      <c r="I13" s="232">
        <f>SUM(I14:I15)</f>
        <v>0</v>
      </c>
      <c r="J13" s="232"/>
      <c r="K13" s="232">
        <f>SUM(K14:K15)</f>
        <v>0</v>
      </c>
      <c r="L13" s="232"/>
      <c r="M13" s="232">
        <f>SUM(M14:M15)</f>
        <v>0</v>
      </c>
      <c r="N13" s="232"/>
      <c r="O13" s="232">
        <f>SUM(O14:O15)</f>
        <v>0</v>
      </c>
      <c r="P13" s="232"/>
      <c r="Q13" s="232">
        <f>SUM(Q14:Q15)</f>
        <v>0</v>
      </c>
      <c r="R13" s="232"/>
      <c r="S13" s="232"/>
      <c r="T13" s="233"/>
      <c r="U13" s="227"/>
      <c r="V13" s="227">
        <f>SUM(V14:V15)</f>
        <v>2.0699999999999998</v>
      </c>
      <c r="W13" s="227"/>
      <c r="X13" s="227"/>
      <c r="AG13" t="s">
        <v>140</v>
      </c>
    </row>
    <row r="14" spans="1:60" ht="30.6" outlineLevel="1">
      <c r="A14" s="234">
        <v>3</v>
      </c>
      <c r="B14" s="235" t="s">
        <v>153</v>
      </c>
      <c r="C14" s="253" t="s">
        <v>154</v>
      </c>
      <c r="D14" s="236" t="s">
        <v>155</v>
      </c>
      <c r="E14" s="237">
        <v>0.80232000000000003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15</v>
      </c>
      <c r="M14" s="239">
        <f>G14*(1+L14/100)</f>
        <v>0</v>
      </c>
      <c r="N14" s="239">
        <v>0</v>
      </c>
      <c r="O14" s="239">
        <f>ROUND(E14*N14,2)</f>
        <v>0</v>
      </c>
      <c r="P14" s="239">
        <v>0</v>
      </c>
      <c r="Q14" s="239">
        <f>ROUND(E14*P14,2)</f>
        <v>0</v>
      </c>
      <c r="R14" s="239" t="s">
        <v>156</v>
      </c>
      <c r="S14" s="239" t="s">
        <v>145</v>
      </c>
      <c r="T14" s="240" t="s">
        <v>145</v>
      </c>
      <c r="U14" s="224">
        <v>2.577</v>
      </c>
      <c r="V14" s="224">
        <f>ROUND(E14*U14,2)</f>
        <v>2.0699999999999998</v>
      </c>
      <c r="W14" s="224"/>
      <c r="X14" s="224" t="s">
        <v>157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158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>
      <c r="A15" s="222"/>
      <c r="B15" s="223"/>
      <c r="C15" s="255" t="s">
        <v>159</v>
      </c>
      <c r="D15" s="241"/>
      <c r="E15" s="241"/>
      <c r="F15" s="241"/>
      <c r="G15" s="241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160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>
      <c r="A16" s="228" t="s">
        <v>139</v>
      </c>
      <c r="B16" s="229" t="s">
        <v>90</v>
      </c>
      <c r="C16" s="252" t="s">
        <v>91</v>
      </c>
      <c r="D16" s="230"/>
      <c r="E16" s="231"/>
      <c r="F16" s="232"/>
      <c r="G16" s="232">
        <f>SUMIF(AG17:AG23,"&lt;&gt;NOR",G17:G23)</f>
        <v>0</v>
      </c>
      <c r="H16" s="232"/>
      <c r="I16" s="232">
        <f>SUM(I17:I23)</f>
        <v>0</v>
      </c>
      <c r="J16" s="232"/>
      <c r="K16" s="232">
        <f>SUM(K17:K23)</f>
        <v>0</v>
      </c>
      <c r="L16" s="232"/>
      <c r="M16" s="232">
        <f>SUM(M17:M23)</f>
        <v>0</v>
      </c>
      <c r="N16" s="232"/>
      <c r="O16" s="232">
        <f>SUM(O17:O23)</f>
        <v>0</v>
      </c>
      <c r="P16" s="232"/>
      <c r="Q16" s="232">
        <f>SUM(Q17:Q23)</f>
        <v>0</v>
      </c>
      <c r="R16" s="232"/>
      <c r="S16" s="232"/>
      <c r="T16" s="233"/>
      <c r="U16" s="227"/>
      <c r="V16" s="227">
        <f>SUM(V17:V23)</f>
        <v>0</v>
      </c>
      <c r="W16" s="227"/>
      <c r="X16" s="227"/>
      <c r="AG16" t="s">
        <v>140</v>
      </c>
    </row>
    <row r="17" spans="1:60" outlineLevel="1">
      <c r="A17" s="242">
        <v>4</v>
      </c>
      <c r="B17" s="243" t="s">
        <v>161</v>
      </c>
      <c r="C17" s="256" t="s">
        <v>162</v>
      </c>
      <c r="D17" s="244" t="s">
        <v>163</v>
      </c>
      <c r="E17" s="245">
        <v>1</v>
      </c>
      <c r="F17" s="246"/>
      <c r="G17" s="247">
        <f>ROUND(E17*F17,2)</f>
        <v>0</v>
      </c>
      <c r="H17" s="246"/>
      <c r="I17" s="247">
        <f>ROUND(E17*H17,2)</f>
        <v>0</v>
      </c>
      <c r="J17" s="246"/>
      <c r="K17" s="247">
        <f>ROUND(E17*J17,2)</f>
        <v>0</v>
      </c>
      <c r="L17" s="247">
        <v>15</v>
      </c>
      <c r="M17" s="247">
        <f>G17*(1+L17/100)</f>
        <v>0</v>
      </c>
      <c r="N17" s="247">
        <v>0</v>
      </c>
      <c r="O17" s="247">
        <f>ROUND(E17*N17,2)</f>
        <v>0</v>
      </c>
      <c r="P17" s="247">
        <v>0</v>
      </c>
      <c r="Q17" s="247">
        <f>ROUND(E17*P17,2)</f>
        <v>0</v>
      </c>
      <c r="R17" s="247"/>
      <c r="S17" s="247" t="s">
        <v>164</v>
      </c>
      <c r="T17" s="248" t="s">
        <v>152</v>
      </c>
      <c r="U17" s="224">
        <v>0</v>
      </c>
      <c r="V17" s="224">
        <f>ROUND(E17*U17,2)</f>
        <v>0</v>
      </c>
      <c r="W17" s="224"/>
      <c r="X17" s="224" t="s">
        <v>146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165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>
      <c r="A18" s="242">
        <v>5</v>
      </c>
      <c r="B18" s="243" t="s">
        <v>166</v>
      </c>
      <c r="C18" s="256" t="s">
        <v>167</v>
      </c>
      <c r="D18" s="244" t="s">
        <v>168</v>
      </c>
      <c r="E18" s="245">
        <v>15</v>
      </c>
      <c r="F18" s="246"/>
      <c r="G18" s="247">
        <f>ROUND(E18*F18,2)</f>
        <v>0</v>
      </c>
      <c r="H18" s="246"/>
      <c r="I18" s="247">
        <f>ROUND(E18*H18,2)</f>
        <v>0</v>
      </c>
      <c r="J18" s="246"/>
      <c r="K18" s="247">
        <f>ROUND(E18*J18,2)</f>
        <v>0</v>
      </c>
      <c r="L18" s="247">
        <v>15</v>
      </c>
      <c r="M18" s="247">
        <f>G18*(1+L18/100)</f>
        <v>0</v>
      </c>
      <c r="N18" s="247">
        <v>0</v>
      </c>
      <c r="O18" s="247">
        <f>ROUND(E18*N18,2)</f>
        <v>0</v>
      </c>
      <c r="P18" s="247">
        <v>0</v>
      </c>
      <c r="Q18" s="247">
        <f>ROUND(E18*P18,2)</f>
        <v>0</v>
      </c>
      <c r="R18" s="247"/>
      <c r="S18" s="247" t="s">
        <v>164</v>
      </c>
      <c r="T18" s="248" t="s">
        <v>152</v>
      </c>
      <c r="U18" s="224">
        <v>0</v>
      </c>
      <c r="V18" s="224">
        <f>ROUND(E18*U18,2)</f>
        <v>0</v>
      </c>
      <c r="W18" s="224"/>
      <c r="X18" s="224" t="s">
        <v>146</v>
      </c>
      <c r="Y18" s="214"/>
      <c r="Z18" s="214"/>
      <c r="AA18" s="214"/>
      <c r="AB18" s="214"/>
      <c r="AC18" s="214"/>
      <c r="AD18" s="214"/>
      <c r="AE18" s="214"/>
      <c r="AF18" s="214"/>
      <c r="AG18" s="214" t="s">
        <v>165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>
      <c r="A19" s="242">
        <v>6</v>
      </c>
      <c r="B19" s="243" t="s">
        <v>169</v>
      </c>
      <c r="C19" s="256" t="s">
        <v>170</v>
      </c>
      <c r="D19" s="244" t="s">
        <v>163</v>
      </c>
      <c r="E19" s="245">
        <v>1</v>
      </c>
      <c r="F19" s="246"/>
      <c r="G19" s="247">
        <f>ROUND(E19*F19,2)</f>
        <v>0</v>
      </c>
      <c r="H19" s="246"/>
      <c r="I19" s="247">
        <f>ROUND(E19*H19,2)</f>
        <v>0</v>
      </c>
      <c r="J19" s="246"/>
      <c r="K19" s="247">
        <f>ROUND(E19*J19,2)</f>
        <v>0</v>
      </c>
      <c r="L19" s="247">
        <v>15</v>
      </c>
      <c r="M19" s="247">
        <f>G19*(1+L19/100)</f>
        <v>0</v>
      </c>
      <c r="N19" s="247">
        <v>0</v>
      </c>
      <c r="O19" s="247">
        <f>ROUND(E19*N19,2)</f>
        <v>0</v>
      </c>
      <c r="P19" s="247">
        <v>0</v>
      </c>
      <c r="Q19" s="247">
        <f>ROUND(E19*P19,2)</f>
        <v>0</v>
      </c>
      <c r="R19" s="247"/>
      <c r="S19" s="247" t="s">
        <v>164</v>
      </c>
      <c r="T19" s="248" t="s">
        <v>152</v>
      </c>
      <c r="U19" s="224">
        <v>0</v>
      </c>
      <c r="V19" s="224">
        <f>ROUND(E19*U19,2)</f>
        <v>0</v>
      </c>
      <c r="W19" s="224"/>
      <c r="X19" s="224" t="s">
        <v>171</v>
      </c>
      <c r="Y19" s="214"/>
      <c r="Z19" s="214"/>
      <c r="AA19" s="214"/>
      <c r="AB19" s="214"/>
      <c r="AC19" s="214"/>
      <c r="AD19" s="214"/>
      <c r="AE19" s="214"/>
      <c r="AF19" s="214"/>
      <c r="AG19" s="214" t="s">
        <v>172</v>
      </c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>
      <c r="A20" s="242">
        <v>7</v>
      </c>
      <c r="B20" s="243" t="s">
        <v>173</v>
      </c>
      <c r="C20" s="256" t="s">
        <v>174</v>
      </c>
      <c r="D20" s="244" t="s">
        <v>175</v>
      </c>
      <c r="E20" s="245">
        <v>1</v>
      </c>
      <c r="F20" s="246"/>
      <c r="G20" s="247">
        <f>ROUND(E20*F20,2)</f>
        <v>0</v>
      </c>
      <c r="H20" s="246"/>
      <c r="I20" s="247">
        <f>ROUND(E20*H20,2)</f>
        <v>0</v>
      </c>
      <c r="J20" s="246"/>
      <c r="K20" s="247">
        <f>ROUND(E20*J20,2)</f>
        <v>0</v>
      </c>
      <c r="L20" s="247">
        <v>15</v>
      </c>
      <c r="M20" s="247">
        <f>G20*(1+L20/100)</f>
        <v>0</v>
      </c>
      <c r="N20" s="247">
        <v>0</v>
      </c>
      <c r="O20" s="247">
        <f>ROUND(E20*N20,2)</f>
        <v>0</v>
      </c>
      <c r="P20" s="247">
        <v>0</v>
      </c>
      <c r="Q20" s="247">
        <f>ROUND(E20*P20,2)</f>
        <v>0</v>
      </c>
      <c r="R20" s="247"/>
      <c r="S20" s="247" t="s">
        <v>164</v>
      </c>
      <c r="T20" s="248" t="s">
        <v>152</v>
      </c>
      <c r="U20" s="224">
        <v>0</v>
      </c>
      <c r="V20" s="224">
        <f>ROUND(E20*U20,2)</f>
        <v>0</v>
      </c>
      <c r="W20" s="224"/>
      <c r="X20" s="224" t="s">
        <v>171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172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42">
        <v>8</v>
      </c>
      <c r="B21" s="243" t="s">
        <v>176</v>
      </c>
      <c r="C21" s="256" t="s">
        <v>177</v>
      </c>
      <c r="D21" s="244" t="s">
        <v>175</v>
      </c>
      <c r="E21" s="245">
        <v>1</v>
      </c>
      <c r="F21" s="246"/>
      <c r="G21" s="247">
        <f>ROUND(E21*F21,2)</f>
        <v>0</v>
      </c>
      <c r="H21" s="246"/>
      <c r="I21" s="247">
        <f>ROUND(E21*H21,2)</f>
        <v>0</v>
      </c>
      <c r="J21" s="246"/>
      <c r="K21" s="247">
        <f>ROUND(E21*J21,2)</f>
        <v>0</v>
      </c>
      <c r="L21" s="247">
        <v>15</v>
      </c>
      <c r="M21" s="247">
        <f>G21*(1+L21/100)</f>
        <v>0</v>
      </c>
      <c r="N21" s="247">
        <v>0</v>
      </c>
      <c r="O21" s="247">
        <f>ROUND(E21*N21,2)</f>
        <v>0</v>
      </c>
      <c r="P21" s="247">
        <v>0</v>
      </c>
      <c r="Q21" s="247">
        <f>ROUND(E21*P21,2)</f>
        <v>0</v>
      </c>
      <c r="R21" s="247"/>
      <c r="S21" s="247" t="s">
        <v>164</v>
      </c>
      <c r="T21" s="248" t="s">
        <v>152</v>
      </c>
      <c r="U21" s="224">
        <v>0</v>
      </c>
      <c r="V21" s="224">
        <f>ROUND(E21*U21,2)</f>
        <v>0</v>
      </c>
      <c r="W21" s="224"/>
      <c r="X21" s="224" t="s">
        <v>171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172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42">
        <v>9</v>
      </c>
      <c r="B22" s="243" t="s">
        <v>178</v>
      </c>
      <c r="C22" s="256" t="s">
        <v>179</v>
      </c>
      <c r="D22" s="244" t="s">
        <v>163</v>
      </c>
      <c r="E22" s="245">
        <v>1</v>
      </c>
      <c r="F22" s="246"/>
      <c r="G22" s="247">
        <f>ROUND(E22*F22,2)</f>
        <v>0</v>
      </c>
      <c r="H22" s="246"/>
      <c r="I22" s="247">
        <f>ROUND(E22*H22,2)</f>
        <v>0</v>
      </c>
      <c r="J22" s="246"/>
      <c r="K22" s="247">
        <f>ROUND(E22*J22,2)</f>
        <v>0</v>
      </c>
      <c r="L22" s="247">
        <v>15</v>
      </c>
      <c r="M22" s="247">
        <f>G22*(1+L22/100)</f>
        <v>0</v>
      </c>
      <c r="N22" s="247">
        <v>0</v>
      </c>
      <c r="O22" s="247">
        <f>ROUND(E22*N22,2)</f>
        <v>0</v>
      </c>
      <c r="P22" s="247">
        <v>0</v>
      </c>
      <c r="Q22" s="247">
        <f>ROUND(E22*P22,2)</f>
        <v>0</v>
      </c>
      <c r="R22" s="247"/>
      <c r="S22" s="247" t="s">
        <v>164</v>
      </c>
      <c r="T22" s="248" t="s">
        <v>152</v>
      </c>
      <c r="U22" s="224">
        <v>0</v>
      </c>
      <c r="V22" s="224">
        <f>ROUND(E22*U22,2)</f>
        <v>0</v>
      </c>
      <c r="W22" s="224"/>
      <c r="X22" s="224" t="s">
        <v>171</v>
      </c>
      <c r="Y22" s="214"/>
      <c r="Z22" s="214"/>
      <c r="AA22" s="214"/>
      <c r="AB22" s="214"/>
      <c r="AC22" s="214"/>
      <c r="AD22" s="214"/>
      <c r="AE22" s="214"/>
      <c r="AF22" s="214"/>
      <c r="AG22" s="214" t="s">
        <v>172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42">
        <v>10</v>
      </c>
      <c r="B23" s="243" t="s">
        <v>180</v>
      </c>
      <c r="C23" s="256" t="s">
        <v>181</v>
      </c>
      <c r="D23" s="244" t="s">
        <v>163</v>
      </c>
      <c r="E23" s="245">
        <v>1</v>
      </c>
      <c r="F23" s="246"/>
      <c r="G23" s="247">
        <f>ROUND(E23*F23,2)</f>
        <v>0</v>
      </c>
      <c r="H23" s="246"/>
      <c r="I23" s="247">
        <f>ROUND(E23*H23,2)</f>
        <v>0</v>
      </c>
      <c r="J23" s="246"/>
      <c r="K23" s="247">
        <f>ROUND(E23*J23,2)</f>
        <v>0</v>
      </c>
      <c r="L23" s="247">
        <v>15</v>
      </c>
      <c r="M23" s="247">
        <f>G23*(1+L23/100)</f>
        <v>0</v>
      </c>
      <c r="N23" s="247">
        <v>0</v>
      </c>
      <c r="O23" s="247">
        <f>ROUND(E23*N23,2)</f>
        <v>0</v>
      </c>
      <c r="P23" s="247">
        <v>0</v>
      </c>
      <c r="Q23" s="247">
        <f>ROUND(E23*P23,2)</f>
        <v>0</v>
      </c>
      <c r="R23" s="247"/>
      <c r="S23" s="247" t="s">
        <v>164</v>
      </c>
      <c r="T23" s="248" t="s">
        <v>152</v>
      </c>
      <c r="U23" s="224">
        <v>0</v>
      </c>
      <c r="V23" s="224">
        <f>ROUND(E23*U23,2)</f>
        <v>0</v>
      </c>
      <c r="W23" s="224"/>
      <c r="X23" s="224" t="s">
        <v>171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172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>
      <c r="A24" s="228" t="s">
        <v>139</v>
      </c>
      <c r="B24" s="229" t="s">
        <v>94</v>
      </c>
      <c r="C24" s="252" t="s">
        <v>95</v>
      </c>
      <c r="D24" s="230"/>
      <c r="E24" s="231"/>
      <c r="F24" s="232"/>
      <c r="G24" s="232">
        <f>SUMIF(AG25:AG26,"&lt;&gt;NOR",G25:G26)</f>
        <v>0</v>
      </c>
      <c r="H24" s="232"/>
      <c r="I24" s="232">
        <f>SUM(I25:I26)</f>
        <v>0</v>
      </c>
      <c r="J24" s="232"/>
      <c r="K24" s="232">
        <f>SUM(K25:K26)</f>
        <v>0</v>
      </c>
      <c r="L24" s="232"/>
      <c r="M24" s="232">
        <f>SUM(M25:M26)</f>
        <v>0</v>
      </c>
      <c r="N24" s="232"/>
      <c r="O24" s="232">
        <f>SUM(O25:O26)</f>
        <v>0</v>
      </c>
      <c r="P24" s="232"/>
      <c r="Q24" s="232">
        <f>SUM(Q25:Q26)</f>
        <v>0</v>
      </c>
      <c r="R24" s="232"/>
      <c r="S24" s="232"/>
      <c r="T24" s="233"/>
      <c r="U24" s="227"/>
      <c r="V24" s="227">
        <f>SUM(V25:V26)</f>
        <v>0</v>
      </c>
      <c r="W24" s="227"/>
      <c r="X24" s="227"/>
      <c r="AG24" t="s">
        <v>140</v>
      </c>
    </row>
    <row r="25" spans="1:60" ht="20.399999999999999" outlineLevel="1">
      <c r="A25" s="234">
        <v>11</v>
      </c>
      <c r="B25" s="235" t="s">
        <v>182</v>
      </c>
      <c r="C25" s="253" t="s">
        <v>183</v>
      </c>
      <c r="D25" s="236" t="s">
        <v>184</v>
      </c>
      <c r="E25" s="237">
        <v>1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15</v>
      </c>
      <c r="M25" s="239">
        <f>G25*(1+L25/100)</f>
        <v>0</v>
      </c>
      <c r="N25" s="239">
        <v>0</v>
      </c>
      <c r="O25" s="239">
        <f>ROUND(E25*N25,2)</f>
        <v>0</v>
      </c>
      <c r="P25" s="239">
        <v>0</v>
      </c>
      <c r="Q25" s="239">
        <f>ROUND(E25*P25,2)</f>
        <v>0</v>
      </c>
      <c r="R25" s="239"/>
      <c r="S25" s="239" t="s">
        <v>164</v>
      </c>
      <c r="T25" s="240" t="s">
        <v>152</v>
      </c>
      <c r="U25" s="224">
        <v>0</v>
      </c>
      <c r="V25" s="224">
        <f>ROUND(E25*U25,2)</f>
        <v>0</v>
      </c>
      <c r="W25" s="224"/>
      <c r="X25" s="224" t="s">
        <v>185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186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>
      <c r="A26" s="222"/>
      <c r="B26" s="223"/>
      <c r="C26" s="254" t="s">
        <v>187</v>
      </c>
      <c r="D26" s="225"/>
      <c r="E26" s="226">
        <v>1</v>
      </c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149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>
      <c r="A27" s="228" t="s">
        <v>139</v>
      </c>
      <c r="B27" s="229" t="s">
        <v>96</v>
      </c>
      <c r="C27" s="252" t="s">
        <v>97</v>
      </c>
      <c r="D27" s="230"/>
      <c r="E27" s="231"/>
      <c r="F27" s="232"/>
      <c r="G27" s="232">
        <f>SUMIF(AG28:AG36,"&lt;&gt;NOR",G28:G36)</f>
        <v>0</v>
      </c>
      <c r="H27" s="232"/>
      <c r="I27" s="232">
        <f>SUM(I28:I36)</f>
        <v>0</v>
      </c>
      <c r="J27" s="232"/>
      <c r="K27" s="232">
        <f>SUM(K28:K36)</f>
        <v>0</v>
      </c>
      <c r="L27" s="232"/>
      <c r="M27" s="232">
        <f>SUM(M28:M36)</f>
        <v>0</v>
      </c>
      <c r="N27" s="232"/>
      <c r="O27" s="232">
        <f>SUM(O28:O36)</f>
        <v>0.03</v>
      </c>
      <c r="P27" s="232"/>
      <c r="Q27" s="232">
        <f>SUM(Q28:Q36)</f>
        <v>0</v>
      </c>
      <c r="R27" s="232"/>
      <c r="S27" s="232"/>
      <c r="T27" s="233"/>
      <c r="U27" s="227"/>
      <c r="V27" s="227">
        <f>SUM(V28:V36)</f>
        <v>2.98</v>
      </c>
      <c r="W27" s="227"/>
      <c r="X27" s="227"/>
      <c r="AG27" t="s">
        <v>140</v>
      </c>
    </row>
    <row r="28" spans="1:60" ht="20.399999999999999" outlineLevel="1">
      <c r="A28" s="234">
        <v>12</v>
      </c>
      <c r="B28" s="235" t="s">
        <v>188</v>
      </c>
      <c r="C28" s="253" t="s">
        <v>189</v>
      </c>
      <c r="D28" s="236" t="s">
        <v>190</v>
      </c>
      <c r="E28" s="237">
        <v>2</v>
      </c>
      <c r="F28" s="238"/>
      <c r="G28" s="239">
        <f>ROUND(E28*F28,2)</f>
        <v>0</v>
      </c>
      <c r="H28" s="238"/>
      <c r="I28" s="239">
        <f>ROUND(E28*H28,2)</f>
        <v>0</v>
      </c>
      <c r="J28" s="238"/>
      <c r="K28" s="239">
        <f>ROUND(E28*J28,2)</f>
        <v>0</v>
      </c>
      <c r="L28" s="239">
        <v>15</v>
      </c>
      <c r="M28" s="239">
        <f>G28*(1+L28/100)</f>
        <v>0</v>
      </c>
      <c r="N28" s="239">
        <v>0</v>
      </c>
      <c r="O28" s="239">
        <f>ROUND(E28*N28,2)</f>
        <v>0</v>
      </c>
      <c r="P28" s="239">
        <v>0</v>
      </c>
      <c r="Q28" s="239">
        <f>ROUND(E28*P28,2)</f>
        <v>0</v>
      </c>
      <c r="R28" s="239" t="s">
        <v>191</v>
      </c>
      <c r="S28" s="239" t="s">
        <v>145</v>
      </c>
      <c r="T28" s="240" t="s">
        <v>145</v>
      </c>
      <c r="U28" s="224">
        <v>1.45</v>
      </c>
      <c r="V28" s="224">
        <f>ROUND(E28*U28,2)</f>
        <v>2.9</v>
      </c>
      <c r="W28" s="224"/>
      <c r="X28" s="224" t="s">
        <v>146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147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>
      <c r="A29" s="222"/>
      <c r="B29" s="223"/>
      <c r="C29" s="254" t="s">
        <v>192</v>
      </c>
      <c r="D29" s="225"/>
      <c r="E29" s="226">
        <v>1</v>
      </c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214"/>
      <c r="Z29" s="214"/>
      <c r="AA29" s="214"/>
      <c r="AB29" s="214"/>
      <c r="AC29" s="214"/>
      <c r="AD29" s="214"/>
      <c r="AE29" s="214"/>
      <c r="AF29" s="214"/>
      <c r="AG29" s="214" t="s">
        <v>149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>
      <c r="A30" s="222"/>
      <c r="B30" s="223"/>
      <c r="C30" s="254" t="s">
        <v>193</v>
      </c>
      <c r="D30" s="225"/>
      <c r="E30" s="226">
        <v>1</v>
      </c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4"/>
      <c r="Z30" s="214"/>
      <c r="AA30" s="214"/>
      <c r="AB30" s="214"/>
      <c r="AC30" s="214"/>
      <c r="AD30" s="214"/>
      <c r="AE30" s="214"/>
      <c r="AF30" s="214"/>
      <c r="AG30" s="214" t="s">
        <v>149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ht="20.399999999999999" outlineLevel="1">
      <c r="A31" s="234">
        <v>13</v>
      </c>
      <c r="B31" s="235" t="s">
        <v>194</v>
      </c>
      <c r="C31" s="253" t="s">
        <v>195</v>
      </c>
      <c r="D31" s="236" t="s">
        <v>190</v>
      </c>
      <c r="E31" s="237">
        <v>1</v>
      </c>
      <c r="F31" s="238"/>
      <c r="G31" s="239">
        <f>ROUND(E31*F31,2)</f>
        <v>0</v>
      </c>
      <c r="H31" s="238"/>
      <c r="I31" s="239">
        <f>ROUND(E31*H31,2)</f>
        <v>0</v>
      </c>
      <c r="J31" s="238"/>
      <c r="K31" s="239">
        <f>ROUND(E31*J31,2)</f>
        <v>0</v>
      </c>
      <c r="L31" s="239">
        <v>15</v>
      </c>
      <c r="M31" s="239">
        <f>G31*(1+L31/100)</f>
        <v>0</v>
      </c>
      <c r="N31" s="239">
        <v>1.4500000000000001E-2</v>
      </c>
      <c r="O31" s="239">
        <f>ROUND(E31*N31,2)</f>
        <v>0.01</v>
      </c>
      <c r="P31" s="239">
        <v>0</v>
      </c>
      <c r="Q31" s="239">
        <f>ROUND(E31*P31,2)</f>
        <v>0</v>
      </c>
      <c r="R31" s="239" t="s">
        <v>196</v>
      </c>
      <c r="S31" s="239" t="s">
        <v>145</v>
      </c>
      <c r="T31" s="240" t="s">
        <v>152</v>
      </c>
      <c r="U31" s="224">
        <v>0</v>
      </c>
      <c r="V31" s="224">
        <f>ROUND(E31*U31,2)</f>
        <v>0</v>
      </c>
      <c r="W31" s="224"/>
      <c r="X31" s="224" t="s">
        <v>171</v>
      </c>
      <c r="Y31" s="214"/>
      <c r="Z31" s="214"/>
      <c r="AA31" s="214"/>
      <c r="AB31" s="214"/>
      <c r="AC31" s="214"/>
      <c r="AD31" s="214"/>
      <c r="AE31" s="214"/>
      <c r="AF31" s="214"/>
      <c r="AG31" s="214" t="s">
        <v>197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4" t="s">
        <v>192</v>
      </c>
      <c r="D32" s="225"/>
      <c r="E32" s="226">
        <v>1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149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0.399999999999999" outlineLevel="1">
      <c r="A33" s="234">
        <v>14</v>
      </c>
      <c r="B33" s="235" t="s">
        <v>198</v>
      </c>
      <c r="C33" s="253" t="s">
        <v>199</v>
      </c>
      <c r="D33" s="236" t="s">
        <v>190</v>
      </c>
      <c r="E33" s="237">
        <v>1</v>
      </c>
      <c r="F33" s="238"/>
      <c r="G33" s="239">
        <f>ROUND(E33*F33,2)</f>
        <v>0</v>
      </c>
      <c r="H33" s="238"/>
      <c r="I33" s="239">
        <f>ROUND(E33*H33,2)</f>
        <v>0</v>
      </c>
      <c r="J33" s="238"/>
      <c r="K33" s="239">
        <f>ROUND(E33*J33,2)</f>
        <v>0</v>
      </c>
      <c r="L33" s="239">
        <v>15</v>
      </c>
      <c r="M33" s="239">
        <f>G33*(1+L33/100)</f>
        <v>0</v>
      </c>
      <c r="N33" s="239">
        <v>0.02</v>
      </c>
      <c r="O33" s="239">
        <f>ROUND(E33*N33,2)</f>
        <v>0.02</v>
      </c>
      <c r="P33" s="239">
        <v>0</v>
      </c>
      <c r="Q33" s="239">
        <f>ROUND(E33*P33,2)</f>
        <v>0</v>
      </c>
      <c r="R33" s="239" t="s">
        <v>196</v>
      </c>
      <c r="S33" s="239" t="s">
        <v>145</v>
      </c>
      <c r="T33" s="240" t="s">
        <v>152</v>
      </c>
      <c r="U33" s="224">
        <v>0</v>
      </c>
      <c r="V33" s="224">
        <f>ROUND(E33*U33,2)</f>
        <v>0</v>
      </c>
      <c r="W33" s="224"/>
      <c r="X33" s="224" t="s">
        <v>171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197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>
      <c r="A34" s="222"/>
      <c r="B34" s="223"/>
      <c r="C34" s="254" t="s">
        <v>193</v>
      </c>
      <c r="D34" s="225"/>
      <c r="E34" s="226">
        <v>1</v>
      </c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4"/>
      <c r="Z34" s="214"/>
      <c r="AA34" s="214"/>
      <c r="AB34" s="214"/>
      <c r="AC34" s="214"/>
      <c r="AD34" s="214"/>
      <c r="AE34" s="214"/>
      <c r="AF34" s="214"/>
      <c r="AG34" s="214" t="s">
        <v>149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34">
        <v>15</v>
      </c>
      <c r="B35" s="235" t="s">
        <v>200</v>
      </c>
      <c r="C35" s="253" t="s">
        <v>201</v>
      </c>
      <c r="D35" s="236" t="s">
        <v>155</v>
      </c>
      <c r="E35" s="237">
        <v>3.4500000000000003E-2</v>
      </c>
      <c r="F35" s="238"/>
      <c r="G35" s="239">
        <f>ROUND(E35*F35,2)</f>
        <v>0</v>
      </c>
      <c r="H35" s="238"/>
      <c r="I35" s="239">
        <f>ROUND(E35*H35,2)</f>
        <v>0</v>
      </c>
      <c r="J35" s="238"/>
      <c r="K35" s="239">
        <f>ROUND(E35*J35,2)</f>
        <v>0</v>
      </c>
      <c r="L35" s="239">
        <v>15</v>
      </c>
      <c r="M35" s="239">
        <f>G35*(1+L35/100)</f>
        <v>0</v>
      </c>
      <c r="N35" s="239">
        <v>0</v>
      </c>
      <c r="O35" s="239">
        <f>ROUND(E35*N35,2)</f>
        <v>0</v>
      </c>
      <c r="P35" s="239">
        <v>0</v>
      </c>
      <c r="Q35" s="239">
        <f>ROUND(E35*P35,2)</f>
        <v>0</v>
      </c>
      <c r="R35" s="239" t="s">
        <v>191</v>
      </c>
      <c r="S35" s="239" t="s">
        <v>145</v>
      </c>
      <c r="T35" s="240" t="s">
        <v>145</v>
      </c>
      <c r="U35" s="224">
        <v>2.4470000000000001</v>
      </c>
      <c r="V35" s="224">
        <f>ROUND(E35*U35,2)</f>
        <v>0.08</v>
      </c>
      <c r="W35" s="224"/>
      <c r="X35" s="224" t="s">
        <v>157</v>
      </c>
      <c r="Y35" s="214"/>
      <c r="Z35" s="214"/>
      <c r="AA35" s="214"/>
      <c r="AB35" s="214"/>
      <c r="AC35" s="214"/>
      <c r="AD35" s="214"/>
      <c r="AE35" s="214"/>
      <c r="AF35" s="214"/>
      <c r="AG35" s="214" t="s">
        <v>158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>
      <c r="A36" s="222"/>
      <c r="B36" s="223"/>
      <c r="C36" s="255" t="s">
        <v>202</v>
      </c>
      <c r="D36" s="241"/>
      <c r="E36" s="241"/>
      <c r="F36" s="241"/>
      <c r="G36" s="241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4"/>
      <c r="Z36" s="214"/>
      <c r="AA36" s="214"/>
      <c r="AB36" s="214"/>
      <c r="AC36" s="214"/>
      <c r="AD36" s="214"/>
      <c r="AE36" s="214"/>
      <c r="AF36" s="214"/>
      <c r="AG36" s="214" t="s">
        <v>160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>
      <c r="A37" s="228" t="s">
        <v>139</v>
      </c>
      <c r="B37" s="229" t="s">
        <v>111</v>
      </c>
      <c r="C37" s="252" t="s">
        <v>27</v>
      </c>
      <c r="D37" s="230"/>
      <c r="E37" s="231"/>
      <c r="F37" s="232"/>
      <c r="G37" s="232">
        <f>SUMIF(AG38:AG43,"&lt;&gt;NOR",G38:G43)</f>
        <v>0</v>
      </c>
      <c r="H37" s="232"/>
      <c r="I37" s="232">
        <f>SUM(I38:I43)</f>
        <v>0</v>
      </c>
      <c r="J37" s="232"/>
      <c r="K37" s="232">
        <f>SUM(K38:K43)</f>
        <v>0</v>
      </c>
      <c r="L37" s="232"/>
      <c r="M37" s="232">
        <f>SUM(M38:M43)</f>
        <v>0</v>
      </c>
      <c r="N37" s="232"/>
      <c r="O37" s="232">
        <f>SUM(O38:O43)</f>
        <v>0</v>
      </c>
      <c r="P37" s="232"/>
      <c r="Q37" s="232">
        <f>SUM(Q38:Q43)</f>
        <v>0</v>
      </c>
      <c r="R37" s="232"/>
      <c r="S37" s="232"/>
      <c r="T37" s="233"/>
      <c r="U37" s="227"/>
      <c r="V37" s="227">
        <f>SUM(V38:V43)</f>
        <v>0</v>
      </c>
      <c r="W37" s="227"/>
      <c r="X37" s="227"/>
      <c r="AG37" t="s">
        <v>140</v>
      </c>
    </row>
    <row r="38" spans="1:60" outlineLevel="1">
      <c r="A38" s="234">
        <v>16</v>
      </c>
      <c r="B38" s="235" t="s">
        <v>203</v>
      </c>
      <c r="C38" s="253" t="s">
        <v>204</v>
      </c>
      <c r="D38" s="236" t="s">
        <v>205</v>
      </c>
      <c r="E38" s="237">
        <v>1</v>
      </c>
      <c r="F38" s="238"/>
      <c r="G38" s="239">
        <f>ROUND(E38*F38,2)</f>
        <v>0</v>
      </c>
      <c r="H38" s="238"/>
      <c r="I38" s="239">
        <f>ROUND(E38*H38,2)</f>
        <v>0</v>
      </c>
      <c r="J38" s="238"/>
      <c r="K38" s="239">
        <f>ROUND(E38*J38,2)</f>
        <v>0</v>
      </c>
      <c r="L38" s="239">
        <v>15</v>
      </c>
      <c r="M38" s="239">
        <f>G38*(1+L38/100)</f>
        <v>0</v>
      </c>
      <c r="N38" s="239">
        <v>0</v>
      </c>
      <c r="O38" s="239">
        <f>ROUND(E38*N38,2)</f>
        <v>0</v>
      </c>
      <c r="P38" s="239">
        <v>0</v>
      </c>
      <c r="Q38" s="239">
        <f>ROUND(E38*P38,2)</f>
        <v>0</v>
      </c>
      <c r="R38" s="239"/>
      <c r="S38" s="239" t="s">
        <v>145</v>
      </c>
      <c r="T38" s="240" t="s">
        <v>152</v>
      </c>
      <c r="U38" s="224">
        <v>0</v>
      </c>
      <c r="V38" s="224">
        <f>ROUND(E38*U38,2)</f>
        <v>0</v>
      </c>
      <c r="W38" s="224"/>
      <c r="X38" s="224" t="s">
        <v>206</v>
      </c>
      <c r="Y38" s="214"/>
      <c r="Z38" s="214"/>
      <c r="AA38" s="214"/>
      <c r="AB38" s="214"/>
      <c r="AC38" s="214"/>
      <c r="AD38" s="214"/>
      <c r="AE38" s="214"/>
      <c r="AF38" s="214"/>
      <c r="AG38" s="214" t="s">
        <v>207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>
      <c r="A39" s="222"/>
      <c r="B39" s="223"/>
      <c r="C39" s="257" t="s">
        <v>208</v>
      </c>
      <c r="D39" s="249"/>
      <c r="E39" s="249"/>
      <c r="F39" s="249"/>
      <c r="G39" s="249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4"/>
      <c r="Z39" s="214"/>
      <c r="AA39" s="214"/>
      <c r="AB39" s="214"/>
      <c r="AC39" s="214"/>
      <c r="AD39" s="214"/>
      <c r="AE39" s="214"/>
      <c r="AF39" s="214"/>
      <c r="AG39" s="214" t="s">
        <v>209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4" t="s">
        <v>210</v>
      </c>
      <c r="D40" s="225"/>
      <c r="E40" s="226">
        <v>1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149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>
      <c r="A41" s="234">
        <v>17</v>
      </c>
      <c r="B41" s="235" t="s">
        <v>211</v>
      </c>
      <c r="C41" s="253" t="s">
        <v>212</v>
      </c>
      <c r="D41" s="236" t="s">
        <v>205</v>
      </c>
      <c r="E41" s="237">
        <v>1</v>
      </c>
      <c r="F41" s="238"/>
      <c r="G41" s="239">
        <f>ROUND(E41*F41,2)</f>
        <v>0</v>
      </c>
      <c r="H41" s="238"/>
      <c r="I41" s="239">
        <f>ROUND(E41*H41,2)</f>
        <v>0</v>
      </c>
      <c r="J41" s="238"/>
      <c r="K41" s="239">
        <f>ROUND(E41*J41,2)</f>
        <v>0</v>
      </c>
      <c r="L41" s="239">
        <v>15</v>
      </c>
      <c r="M41" s="239">
        <f>G41*(1+L41/100)</f>
        <v>0</v>
      </c>
      <c r="N41" s="239">
        <v>0</v>
      </c>
      <c r="O41" s="239">
        <f>ROUND(E41*N41,2)</f>
        <v>0</v>
      </c>
      <c r="P41" s="239">
        <v>0</v>
      </c>
      <c r="Q41" s="239">
        <f>ROUND(E41*P41,2)</f>
        <v>0</v>
      </c>
      <c r="R41" s="239"/>
      <c r="S41" s="239" t="s">
        <v>145</v>
      </c>
      <c r="T41" s="240" t="s">
        <v>152</v>
      </c>
      <c r="U41" s="224">
        <v>0</v>
      </c>
      <c r="V41" s="224">
        <f>ROUND(E41*U41,2)</f>
        <v>0</v>
      </c>
      <c r="W41" s="224"/>
      <c r="X41" s="224" t="s">
        <v>206</v>
      </c>
      <c r="Y41" s="214"/>
      <c r="Z41" s="214"/>
      <c r="AA41" s="214"/>
      <c r="AB41" s="214"/>
      <c r="AC41" s="214"/>
      <c r="AD41" s="214"/>
      <c r="AE41" s="214"/>
      <c r="AF41" s="214"/>
      <c r="AG41" s="214" t="s">
        <v>213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ht="31.2" outlineLevel="1">
      <c r="A42" s="222"/>
      <c r="B42" s="223"/>
      <c r="C42" s="257" t="s">
        <v>214</v>
      </c>
      <c r="D42" s="249"/>
      <c r="E42" s="249"/>
      <c r="F42" s="249"/>
      <c r="G42" s="249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14"/>
      <c r="Z42" s="214"/>
      <c r="AA42" s="214"/>
      <c r="AB42" s="214"/>
      <c r="AC42" s="214"/>
      <c r="AD42" s="214"/>
      <c r="AE42" s="214"/>
      <c r="AF42" s="214"/>
      <c r="AG42" s="214" t="s">
        <v>209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50" t="str">
        <f>C42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4" t="s">
        <v>215</v>
      </c>
      <c r="D43" s="225"/>
      <c r="E43" s="226">
        <v>1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149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>
      <c r="A44" s="228" t="s">
        <v>139</v>
      </c>
      <c r="B44" s="229" t="s">
        <v>112</v>
      </c>
      <c r="C44" s="252" t="s">
        <v>28</v>
      </c>
      <c r="D44" s="230"/>
      <c r="E44" s="231"/>
      <c r="F44" s="232"/>
      <c r="G44" s="232">
        <f>SUMIF(AG45:AG46,"&lt;&gt;NOR",G45:G46)</f>
        <v>0</v>
      </c>
      <c r="H44" s="232"/>
      <c r="I44" s="232">
        <f>SUM(I45:I46)</f>
        <v>0</v>
      </c>
      <c r="J44" s="232"/>
      <c r="K44" s="232">
        <f>SUM(K45:K46)</f>
        <v>0</v>
      </c>
      <c r="L44" s="232"/>
      <c r="M44" s="232">
        <f>SUM(M45:M46)</f>
        <v>0</v>
      </c>
      <c r="N44" s="232"/>
      <c r="O44" s="232">
        <f>SUM(O45:O46)</f>
        <v>0</v>
      </c>
      <c r="P44" s="232"/>
      <c r="Q44" s="232">
        <f>SUM(Q45:Q46)</f>
        <v>0</v>
      </c>
      <c r="R44" s="232"/>
      <c r="S44" s="232"/>
      <c r="T44" s="233"/>
      <c r="U44" s="227"/>
      <c r="V44" s="227">
        <f>SUM(V45:V46)</f>
        <v>0</v>
      </c>
      <c r="W44" s="227"/>
      <c r="X44" s="227"/>
      <c r="AG44" t="s">
        <v>140</v>
      </c>
    </row>
    <row r="45" spans="1:60" outlineLevel="1">
      <c r="A45" s="234">
        <v>18</v>
      </c>
      <c r="B45" s="235" t="s">
        <v>216</v>
      </c>
      <c r="C45" s="253" t="s">
        <v>217</v>
      </c>
      <c r="D45" s="236" t="s">
        <v>205</v>
      </c>
      <c r="E45" s="237">
        <v>1</v>
      </c>
      <c r="F45" s="238"/>
      <c r="G45" s="239">
        <f>ROUND(E45*F45,2)</f>
        <v>0</v>
      </c>
      <c r="H45" s="238"/>
      <c r="I45" s="239">
        <f>ROUND(E45*H45,2)</f>
        <v>0</v>
      </c>
      <c r="J45" s="238"/>
      <c r="K45" s="239">
        <f>ROUND(E45*J45,2)</f>
        <v>0</v>
      </c>
      <c r="L45" s="239">
        <v>15</v>
      </c>
      <c r="M45" s="239">
        <f>G45*(1+L45/100)</f>
        <v>0</v>
      </c>
      <c r="N45" s="239">
        <v>0</v>
      </c>
      <c r="O45" s="239">
        <f>ROUND(E45*N45,2)</f>
        <v>0</v>
      </c>
      <c r="P45" s="239">
        <v>0</v>
      </c>
      <c r="Q45" s="239">
        <f>ROUND(E45*P45,2)</f>
        <v>0</v>
      </c>
      <c r="R45" s="239"/>
      <c r="S45" s="239" t="s">
        <v>145</v>
      </c>
      <c r="T45" s="240" t="s">
        <v>152</v>
      </c>
      <c r="U45" s="224">
        <v>0</v>
      </c>
      <c r="V45" s="224">
        <f>ROUND(E45*U45,2)</f>
        <v>0</v>
      </c>
      <c r="W45" s="224"/>
      <c r="X45" s="224" t="s">
        <v>206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213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22"/>
      <c r="B46" s="223"/>
      <c r="C46" s="254" t="s">
        <v>218</v>
      </c>
      <c r="D46" s="225"/>
      <c r="E46" s="226">
        <v>1</v>
      </c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4"/>
      <c r="Z46" s="214"/>
      <c r="AA46" s="214"/>
      <c r="AB46" s="214"/>
      <c r="AC46" s="214"/>
      <c r="AD46" s="214"/>
      <c r="AE46" s="214"/>
      <c r="AF46" s="214"/>
      <c r="AG46" s="214" t="s">
        <v>149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>
      <c r="A47" s="3"/>
      <c r="B47" s="4"/>
      <c r="C47" s="258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AE47">
        <v>15</v>
      </c>
      <c r="AF47">
        <v>21</v>
      </c>
      <c r="AG47" t="s">
        <v>126</v>
      </c>
    </row>
    <row r="48" spans="1:60">
      <c r="A48" s="217"/>
      <c r="B48" s="218" t="s">
        <v>29</v>
      </c>
      <c r="C48" s="259"/>
      <c r="D48" s="219"/>
      <c r="E48" s="220"/>
      <c r="F48" s="220"/>
      <c r="G48" s="251">
        <f>G8+G13+G16+G24+G27+G37+G44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AE48">
        <f>SUMIF(L7:L46,AE47,G7:G46)</f>
        <v>0</v>
      </c>
      <c r="AF48">
        <f>SUMIF(L7:L46,AF47,G7:G46)</f>
        <v>0</v>
      </c>
      <c r="AG48" t="s">
        <v>219</v>
      </c>
    </row>
    <row r="49" spans="1:33">
      <c r="A49" s="221" t="s">
        <v>220</v>
      </c>
      <c r="B49" s="221"/>
      <c r="C49" s="258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33">
      <c r="A50" s="3"/>
      <c r="B50" s="4" t="s">
        <v>221</v>
      </c>
      <c r="C50" s="258" t="s">
        <v>222</v>
      </c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G50" t="s">
        <v>223</v>
      </c>
    </row>
    <row r="51" spans="1:33">
      <c r="A51" s="3"/>
      <c r="B51" s="4" t="s">
        <v>224</v>
      </c>
      <c r="C51" s="258" t="s">
        <v>225</v>
      </c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AG51" t="s">
        <v>226</v>
      </c>
    </row>
    <row r="52" spans="1:33">
      <c r="A52" s="3"/>
      <c r="B52" s="4"/>
      <c r="C52" s="258" t="s">
        <v>227</v>
      </c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AG52" t="s">
        <v>228</v>
      </c>
    </row>
    <row r="53" spans="1:33">
      <c r="A53" s="3"/>
      <c r="B53" s="4"/>
      <c r="C53" s="258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33">
      <c r="C54" s="260"/>
      <c r="D54" s="10"/>
      <c r="AG54" t="s">
        <v>229</v>
      </c>
    </row>
    <row r="55" spans="1:33">
      <c r="D55" s="10"/>
    </row>
    <row r="56" spans="1:33">
      <c r="D56" s="10"/>
    </row>
    <row r="57" spans="1:33">
      <c r="D57" s="10"/>
    </row>
    <row r="58" spans="1:33">
      <c r="D58" s="10"/>
    </row>
    <row r="59" spans="1:33">
      <c r="D59" s="10"/>
    </row>
    <row r="60" spans="1:33">
      <c r="D60" s="10"/>
    </row>
    <row r="61" spans="1:33">
      <c r="D61" s="10"/>
    </row>
    <row r="62" spans="1:33">
      <c r="D62" s="10"/>
    </row>
    <row r="63" spans="1:33">
      <c r="D63" s="10"/>
    </row>
    <row r="64" spans="1:33">
      <c r="D64" s="10"/>
    </row>
    <row r="65" spans="4:4">
      <c r="D65" s="10"/>
    </row>
    <row r="66" spans="4:4">
      <c r="D66" s="10"/>
    </row>
    <row r="67" spans="4:4">
      <c r="D67" s="10"/>
    </row>
    <row r="68" spans="4:4">
      <c r="D68" s="10"/>
    </row>
    <row r="69" spans="4:4">
      <c r="D69" s="10"/>
    </row>
    <row r="70" spans="4:4">
      <c r="D70" s="10"/>
    </row>
    <row r="71" spans="4:4">
      <c r="D71" s="10"/>
    </row>
    <row r="72" spans="4:4">
      <c r="D72" s="10"/>
    </row>
    <row r="73" spans="4:4">
      <c r="D73" s="10"/>
    </row>
    <row r="74" spans="4:4">
      <c r="D74" s="10"/>
    </row>
    <row r="75" spans="4:4">
      <c r="D75" s="10"/>
    </row>
    <row r="76" spans="4:4">
      <c r="D76" s="10"/>
    </row>
    <row r="77" spans="4:4">
      <c r="D77" s="10"/>
    </row>
    <row r="78" spans="4:4">
      <c r="D78" s="10"/>
    </row>
    <row r="79" spans="4:4">
      <c r="D79" s="10"/>
    </row>
    <row r="80" spans="4:4">
      <c r="D80" s="10"/>
    </row>
    <row r="81" spans="4:4">
      <c r="D81" s="10"/>
    </row>
    <row r="82" spans="4:4">
      <c r="D82" s="10"/>
    </row>
    <row r="83" spans="4:4">
      <c r="D83" s="10"/>
    </row>
    <row r="84" spans="4:4">
      <c r="D84" s="10"/>
    </row>
    <row r="85" spans="4:4">
      <c r="D85" s="10"/>
    </row>
    <row r="86" spans="4:4">
      <c r="D86" s="10"/>
    </row>
    <row r="87" spans="4:4">
      <c r="D87" s="10"/>
    </row>
    <row r="88" spans="4:4">
      <c r="D88" s="10"/>
    </row>
    <row r="89" spans="4:4">
      <c r="D89" s="10"/>
    </row>
    <row r="90" spans="4:4">
      <c r="D90" s="10"/>
    </row>
    <row r="91" spans="4:4">
      <c r="D91" s="10"/>
    </row>
    <row r="92" spans="4:4">
      <c r="D92" s="10"/>
    </row>
    <row r="93" spans="4:4">
      <c r="D93" s="10"/>
    </row>
    <row r="94" spans="4:4">
      <c r="D94" s="10"/>
    </row>
    <row r="95" spans="4:4">
      <c r="D95" s="10"/>
    </row>
    <row r="96" spans="4:4">
      <c r="D96" s="10"/>
    </row>
    <row r="97" spans="4:4">
      <c r="D97" s="10"/>
    </row>
    <row r="98" spans="4:4">
      <c r="D98" s="10"/>
    </row>
    <row r="99" spans="4:4">
      <c r="D99" s="10"/>
    </row>
    <row r="100" spans="4:4">
      <c r="D100" s="10"/>
    </row>
    <row r="101" spans="4:4">
      <c r="D101" s="10"/>
    </row>
    <row r="102" spans="4:4">
      <c r="D102" s="10"/>
    </row>
    <row r="103" spans="4:4">
      <c r="D103" s="10"/>
    </row>
    <row r="104" spans="4:4">
      <c r="D104" s="10"/>
    </row>
    <row r="105" spans="4:4">
      <c r="D105" s="10"/>
    </row>
    <row r="106" spans="4:4">
      <c r="D106" s="10"/>
    </row>
    <row r="107" spans="4:4">
      <c r="D107" s="10"/>
    </row>
    <row r="108" spans="4:4">
      <c r="D108" s="10"/>
    </row>
    <row r="109" spans="4:4">
      <c r="D109" s="10"/>
    </row>
    <row r="110" spans="4:4">
      <c r="D110" s="10"/>
    </row>
    <row r="111" spans="4:4">
      <c r="D111" s="10"/>
    </row>
    <row r="112" spans="4:4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>
      <c r="D152" s="10"/>
    </row>
    <row r="153" spans="4:4">
      <c r="D153" s="10"/>
    </row>
    <row r="154" spans="4:4">
      <c r="D154" s="10"/>
    </row>
    <row r="155" spans="4:4">
      <c r="D155" s="10"/>
    </row>
    <row r="156" spans="4:4">
      <c r="D156" s="10"/>
    </row>
    <row r="157" spans="4:4">
      <c r="D157" s="10"/>
    </row>
    <row r="158" spans="4:4">
      <c r="D158" s="10"/>
    </row>
    <row r="159" spans="4:4">
      <c r="D159" s="10"/>
    </row>
    <row r="160" spans="4:4">
      <c r="D160" s="10"/>
    </row>
    <row r="161" spans="4:4">
      <c r="D161" s="10"/>
    </row>
    <row r="162" spans="4:4">
      <c r="D162" s="10"/>
    </row>
    <row r="163" spans="4:4">
      <c r="D163" s="10"/>
    </row>
    <row r="164" spans="4:4">
      <c r="D164" s="10"/>
    </row>
    <row r="165" spans="4:4">
      <c r="D165" s="10"/>
    </row>
    <row r="166" spans="4:4">
      <c r="D166" s="10"/>
    </row>
    <row r="167" spans="4:4">
      <c r="D167" s="10"/>
    </row>
    <row r="168" spans="4:4">
      <c r="D168" s="10"/>
    </row>
    <row r="169" spans="4:4">
      <c r="D169" s="10"/>
    </row>
    <row r="170" spans="4:4">
      <c r="D170" s="10"/>
    </row>
    <row r="171" spans="4:4">
      <c r="D171" s="10"/>
    </row>
    <row r="172" spans="4:4">
      <c r="D172" s="10"/>
    </row>
    <row r="173" spans="4:4">
      <c r="D173" s="10"/>
    </row>
    <row r="174" spans="4:4">
      <c r="D174" s="10"/>
    </row>
    <row r="175" spans="4:4">
      <c r="D175" s="10"/>
    </row>
    <row r="176" spans="4:4">
      <c r="D176" s="10"/>
    </row>
    <row r="177" spans="4:4">
      <c r="D177" s="10"/>
    </row>
    <row r="178" spans="4:4">
      <c r="D178" s="10"/>
    </row>
    <row r="179" spans="4:4">
      <c r="D179" s="10"/>
    </row>
    <row r="180" spans="4:4">
      <c r="D180" s="10"/>
    </row>
    <row r="181" spans="4:4">
      <c r="D181" s="10"/>
    </row>
    <row r="182" spans="4:4">
      <c r="D182" s="10"/>
    </row>
    <row r="183" spans="4:4">
      <c r="D183" s="10"/>
    </row>
    <row r="184" spans="4:4">
      <c r="D184" s="10"/>
    </row>
    <row r="185" spans="4:4">
      <c r="D185" s="10"/>
    </row>
    <row r="186" spans="4:4">
      <c r="D186" s="10"/>
    </row>
    <row r="187" spans="4:4">
      <c r="D187" s="10"/>
    </row>
    <row r="188" spans="4:4">
      <c r="D188" s="10"/>
    </row>
    <row r="189" spans="4:4">
      <c r="D189" s="10"/>
    </row>
    <row r="190" spans="4:4">
      <c r="D190" s="10"/>
    </row>
    <row r="191" spans="4:4">
      <c r="D191" s="10"/>
    </row>
    <row r="192" spans="4:4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9">
    <mergeCell ref="A1:G1"/>
    <mergeCell ref="C2:G2"/>
    <mergeCell ref="C3:G3"/>
    <mergeCell ref="C4:G4"/>
    <mergeCell ref="A49:B49"/>
    <mergeCell ref="C15:G15"/>
    <mergeCell ref="C36:G36"/>
    <mergeCell ref="C39:G39"/>
    <mergeCell ref="C42:G4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activeCell="D34" sqref="D34"/>
    </sheetView>
  </sheetViews>
  <sheetFormatPr defaultRowHeight="13.2" outlineLevelRow="1"/>
  <cols>
    <col min="1" max="1" width="3.44140625" customWidth="1"/>
    <col min="2" max="2" width="12.6640625" style="179" customWidth="1"/>
    <col min="3" max="3" width="63.33203125" style="179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>
      <c r="A1" s="199" t="s">
        <v>113</v>
      </c>
      <c r="B1" s="199"/>
      <c r="C1" s="199"/>
      <c r="D1" s="199"/>
      <c r="E1" s="199"/>
      <c r="F1" s="199"/>
      <c r="G1" s="199"/>
      <c r="AG1" t="s">
        <v>114</v>
      </c>
    </row>
    <row r="2" spans="1:60" ht="25.05" customHeight="1">
      <c r="A2" s="200" t="s">
        <v>7</v>
      </c>
      <c r="B2" s="48" t="s">
        <v>44</v>
      </c>
      <c r="C2" s="203" t="s">
        <v>45</v>
      </c>
      <c r="D2" s="201"/>
      <c r="E2" s="201"/>
      <c r="F2" s="201"/>
      <c r="G2" s="202"/>
      <c r="AG2" t="s">
        <v>115</v>
      </c>
    </row>
    <row r="3" spans="1:60" ht="25.05" customHeight="1">
      <c r="A3" s="200" t="s">
        <v>8</v>
      </c>
      <c r="B3" s="48" t="s">
        <v>62</v>
      </c>
      <c r="C3" s="203" t="s">
        <v>63</v>
      </c>
      <c r="D3" s="201"/>
      <c r="E3" s="201"/>
      <c r="F3" s="201"/>
      <c r="G3" s="202"/>
      <c r="AC3" s="179" t="s">
        <v>115</v>
      </c>
      <c r="AG3" t="s">
        <v>116</v>
      </c>
    </row>
    <row r="4" spans="1:60" ht="25.05" customHeight="1">
      <c r="A4" s="204" t="s">
        <v>9</v>
      </c>
      <c r="B4" s="205" t="s">
        <v>66</v>
      </c>
      <c r="C4" s="206" t="s">
        <v>67</v>
      </c>
      <c r="D4" s="207"/>
      <c r="E4" s="207"/>
      <c r="F4" s="207"/>
      <c r="G4" s="208"/>
      <c r="AG4" t="s">
        <v>117</v>
      </c>
    </row>
    <row r="5" spans="1:60">
      <c r="D5" s="10"/>
    </row>
    <row r="6" spans="1:60" ht="39.6">
      <c r="A6" s="210" t="s">
        <v>118</v>
      </c>
      <c r="B6" s="212" t="s">
        <v>119</v>
      </c>
      <c r="C6" s="212" t="s">
        <v>120</v>
      </c>
      <c r="D6" s="211" t="s">
        <v>121</v>
      </c>
      <c r="E6" s="210" t="s">
        <v>122</v>
      </c>
      <c r="F6" s="209" t="s">
        <v>123</v>
      </c>
      <c r="G6" s="210" t="s">
        <v>29</v>
      </c>
      <c r="H6" s="213" t="s">
        <v>30</v>
      </c>
      <c r="I6" s="213" t="s">
        <v>124</v>
      </c>
      <c r="J6" s="213" t="s">
        <v>31</v>
      </c>
      <c r="K6" s="213" t="s">
        <v>125</v>
      </c>
      <c r="L6" s="213" t="s">
        <v>126</v>
      </c>
      <c r="M6" s="213" t="s">
        <v>127</v>
      </c>
      <c r="N6" s="213" t="s">
        <v>128</v>
      </c>
      <c r="O6" s="213" t="s">
        <v>129</v>
      </c>
      <c r="P6" s="213" t="s">
        <v>130</v>
      </c>
      <c r="Q6" s="213" t="s">
        <v>131</v>
      </c>
      <c r="R6" s="213" t="s">
        <v>132</v>
      </c>
      <c r="S6" s="213" t="s">
        <v>133</v>
      </c>
      <c r="T6" s="213" t="s">
        <v>134</v>
      </c>
      <c r="U6" s="213" t="s">
        <v>135</v>
      </c>
      <c r="V6" s="213" t="s">
        <v>136</v>
      </c>
      <c r="W6" s="213" t="s">
        <v>137</v>
      </c>
      <c r="X6" s="213" t="s">
        <v>138</v>
      </c>
    </row>
    <row r="7" spans="1:60" hidden="1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>
      <c r="A8" s="228" t="s">
        <v>139</v>
      </c>
      <c r="B8" s="229" t="s">
        <v>74</v>
      </c>
      <c r="C8" s="252" t="s">
        <v>75</v>
      </c>
      <c r="D8" s="230"/>
      <c r="E8" s="231"/>
      <c r="F8" s="232"/>
      <c r="G8" s="232">
        <f>SUMIF(AG9:AG23,"&lt;&gt;NOR",G9:G23)</f>
        <v>0</v>
      </c>
      <c r="H8" s="232"/>
      <c r="I8" s="232">
        <f>SUM(I9:I23)</f>
        <v>0</v>
      </c>
      <c r="J8" s="232"/>
      <c r="K8" s="232">
        <f>SUM(K9:K23)</f>
        <v>0</v>
      </c>
      <c r="L8" s="232"/>
      <c r="M8" s="232">
        <f>SUM(M9:M23)</f>
        <v>0</v>
      </c>
      <c r="N8" s="232"/>
      <c r="O8" s="232">
        <f>SUM(O9:O23)</f>
        <v>1.1499999999999999</v>
      </c>
      <c r="P8" s="232"/>
      <c r="Q8" s="232">
        <f>SUM(Q9:Q23)</f>
        <v>0</v>
      </c>
      <c r="R8" s="232"/>
      <c r="S8" s="232"/>
      <c r="T8" s="233"/>
      <c r="U8" s="227"/>
      <c r="V8" s="227">
        <f>SUM(V9:V23)</f>
        <v>26.25</v>
      </c>
      <c r="W8" s="227"/>
      <c r="X8" s="227"/>
      <c r="AG8" t="s">
        <v>140</v>
      </c>
    </row>
    <row r="9" spans="1:60" outlineLevel="1">
      <c r="A9" s="234">
        <v>1</v>
      </c>
      <c r="B9" s="235" t="s">
        <v>230</v>
      </c>
      <c r="C9" s="253" t="s">
        <v>231</v>
      </c>
      <c r="D9" s="236" t="s">
        <v>143</v>
      </c>
      <c r="E9" s="237">
        <v>47.682549999999999</v>
      </c>
      <c r="F9" s="238"/>
      <c r="G9" s="239">
        <f>ROUND(E9*F9,2)</f>
        <v>0</v>
      </c>
      <c r="H9" s="238"/>
      <c r="I9" s="239">
        <f>ROUND(E9*H9,2)</f>
        <v>0</v>
      </c>
      <c r="J9" s="238"/>
      <c r="K9" s="239">
        <f>ROUND(E9*J9,2)</f>
        <v>0</v>
      </c>
      <c r="L9" s="239">
        <v>15</v>
      </c>
      <c r="M9" s="239">
        <f>G9*(1+L9/100)</f>
        <v>0</v>
      </c>
      <c r="N9" s="239">
        <v>3.15E-3</v>
      </c>
      <c r="O9" s="239">
        <f>ROUND(E9*N9,2)</f>
        <v>0.15</v>
      </c>
      <c r="P9" s="239">
        <v>0</v>
      </c>
      <c r="Q9" s="239">
        <f>ROUND(E9*P9,2)</f>
        <v>0</v>
      </c>
      <c r="R9" s="239" t="s">
        <v>144</v>
      </c>
      <c r="S9" s="239" t="s">
        <v>145</v>
      </c>
      <c r="T9" s="240" t="s">
        <v>145</v>
      </c>
      <c r="U9" s="224">
        <v>0.245</v>
      </c>
      <c r="V9" s="224">
        <f>ROUND(E9*U9,2)</f>
        <v>11.68</v>
      </c>
      <c r="W9" s="224"/>
      <c r="X9" s="224" t="s">
        <v>146</v>
      </c>
      <c r="Y9" s="214"/>
      <c r="Z9" s="214"/>
      <c r="AA9" s="214"/>
      <c r="AB9" s="214"/>
      <c r="AC9" s="214"/>
      <c r="AD9" s="214"/>
      <c r="AE9" s="214"/>
      <c r="AF9" s="214"/>
      <c r="AG9" s="214" t="s">
        <v>147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>
      <c r="A10" s="222"/>
      <c r="B10" s="223"/>
      <c r="C10" s="255" t="s">
        <v>232</v>
      </c>
      <c r="D10" s="241"/>
      <c r="E10" s="241"/>
      <c r="F10" s="241"/>
      <c r="G10" s="241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4"/>
      <c r="Z10" s="214"/>
      <c r="AA10" s="214"/>
      <c r="AB10" s="214"/>
      <c r="AC10" s="214"/>
      <c r="AD10" s="214"/>
      <c r="AE10" s="214"/>
      <c r="AF10" s="214"/>
      <c r="AG10" s="214" t="s">
        <v>160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>
      <c r="A11" s="222"/>
      <c r="B11" s="223"/>
      <c r="C11" s="254" t="s">
        <v>233</v>
      </c>
      <c r="D11" s="225"/>
      <c r="E11" s="226">
        <v>25.795500000000001</v>
      </c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4"/>
      <c r="Z11" s="214"/>
      <c r="AA11" s="214"/>
      <c r="AB11" s="214"/>
      <c r="AC11" s="214"/>
      <c r="AD11" s="214"/>
      <c r="AE11" s="214"/>
      <c r="AF11" s="214"/>
      <c r="AG11" s="214" t="s">
        <v>149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0.399999999999999" outlineLevel="1">
      <c r="A12" s="222"/>
      <c r="B12" s="223"/>
      <c r="C12" s="254" t="s">
        <v>234</v>
      </c>
      <c r="D12" s="225"/>
      <c r="E12" s="226">
        <v>16.916799999999999</v>
      </c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14"/>
      <c r="Z12" s="214"/>
      <c r="AA12" s="214"/>
      <c r="AB12" s="214"/>
      <c r="AC12" s="214"/>
      <c r="AD12" s="214"/>
      <c r="AE12" s="214"/>
      <c r="AF12" s="214"/>
      <c r="AG12" s="214" t="s">
        <v>149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0.399999999999999" outlineLevel="1">
      <c r="A13" s="222"/>
      <c r="B13" s="223"/>
      <c r="C13" s="254" t="s">
        <v>235</v>
      </c>
      <c r="D13" s="225"/>
      <c r="E13" s="226">
        <v>4.9702500000000001</v>
      </c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4"/>
      <c r="Z13" s="214"/>
      <c r="AA13" s="214"/>
      <c r="AB13" s="214"/>
      <c r="AC13" s="214"/>
      <c r="AD13" s="214"/>
      <c r="AE13" s="214"/>
      <c r="AF13" s="214"/>
      <c r="AG13" s="214" t="s">
        <v>149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>
      <c r="A14" s="234">
        <v>2</v>
      </c>
      <c r="B14" s="235" t="s">
        <v>236</v>
      </c>
      <c r="C14" s="253" t="s">
        <v>237</v>
      </c>
      <c r="D14" s="236" t="s">
        <v>143</v>
      </c>
      <c r="E14" s="237">
        <v>13.2906</v>
      </c>
      <c r="F14" s="238"/>
      <c r="G14" s="239">
        <f>ROUND(E14*F14,2)</f>
        <v>0</v>
      </c>
      <c r="H14" s="238"/>
      <c r="I14" s="239">
        <f>ROUND(E14*H14,2)</f>
        <v>0</v>
      </c>
      <c r="J14" s="238"/>
      <c r="K14" s="239">
        <f>ROUND(E14*J14,2)</f>
        <v>0</v>
      </c>
      <c r="L14" s="239">
        <v>15</v>
      </c>
      <c r="M14" s="239">
        <f>G14*(1+L14/100)</f>
        <v>0</v>
      </c>
      <c r="N14" s="239">
        <v>4.0000000000000003E-5</v>
      </c>
      <c r="O14" s="239">
        <f>ROUND(E14*N14,2)</f>
        <v>0</v>
      </c>
      <c r="P14" s="239">
        <v>0</v>
      </c>
      <c r="Q14" s="239">
        <f>ROUND(E14*P14,2)</f>
        <v>0</v>
      </c>
      <c r="R14" s="239" t="s">
        <v>144</v>
      </c>
      <c r="S14" s="239" t="s">
        <v>145</v>
      </c>
      <c r="T14" s="240" t="s">
        <v>145</v>
      </c>
      <c r="U14" s="224">
        <v>7.8E-2</v>
      </c>
      <c r="V14" s="224">
        <f>ROUND(E14*U14,2)</f>
        <v>1.04</v>
      </c>
      <c r="W14" s="224"/>
      <c r="X14" s="224" t="s">
        <v>146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147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1" outlineLevel="1">
      <c r="A15" s="222"/>
      <c r="B15" s="223"/>
      <c r="C15" s="255" t="s">
        <v>238</v>
      </c>
      <c r="D15" s="241"/>
      <c r="E15" s="241"/>
      <c r="F15" s="241"/>
      <c r="G15" s="241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4"/>
      <c r="Z15" s="214"/>
      <c r="AA15" s="214"/>
      <c r="AB15" s="214"/>
      <c r="AC15" s="214"/>
      <c r="AD15" s="214"/>
      <c r="AE15" s="214"/>
      <c r="AF15" s="214"/>
      <c r="AG15" s="214" t="s">
        <v>160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50" t="str">
        <f>C15</f>
        <v>které se zřizují před úpravami povrchu, a obalení osazených dveřních zárubní před znečištěním při úpravách povrchu nástřikem plastických maltovin včetně pozdějšího odkrytí,</v>
      </c>
      <c r="BB15" s="214"/>
      <c r="BC15" s="214"/>
      <c r="BD15" s="214"/>
      <c r="BE15" s="214"/>
      <c r="BF15" s="214"/>
      <c r="BG15" s="214"/>
      <c r="BH15" s="214"/>
    </row>
    <row r="16" spans="1:60" outlineLevel="1">
      <c r="A16" s="222"/>
      <c r="B16" s="223"/>
      <c r="C16" s="254" t="s">
        <v>239</v>
      </c>
      <c r="D16" s="225"/>
      <c r="E16" s="226">
        <v>13.2906</v>
      </c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14"/>
      <c r="Z16" s="214"/>
      <c r="AA16" s="214"/>
      <c r="AB16" s="214"/>
      <c r="AC16" s="214"/>
      <c r="AD16" s="214"/>
      <c r="AE16" s="214"/>
      <c r="AF16" s="214"/>
      <c r="AG16" s="214" t="s">
        <v>149</v>
      </c>
      <c r="AH16" s="214">
        <v>0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>
      <c r="A17" s="234">
        <v>3</v>
      </c>
      <c r="B17" s="235" t="s">
        <v>240</v>
      </c>
      <c r="C17" s="253" t="s">
        <v>241</v>
      </c>
      <c r="D17" s="236" t="s">
        <v>143</v>
      </c>
      <c r="E17" s="237">
        <v>22.177289999999999</v>
      </c>
      <c r="F17" s="238"/>
      <c r="G17" s="239">
        <f>ROUND(E17*F17,2)</f>
        <v>0</v>
      </c>
      <c r="H17" s="238"/>
      <c r="I17" s="239">
        <f>ROUND(E17*H17,2)</f>
        <v>0</v>
      </c>
      <c r="J17" s="238"/>
      <c r="K17" s="239">
        <f>ROUND(E17*J17,2)</f>
        <v>0</v>
      </c>
      <c r="L17" s="239">
        <v>15</v>
      </c>
      <c r="M17" s="239">
        <f>G17*(1+L17/100)</f>
        <v>0</v>
      </c>
      <c r="N17" s="239">
        <v>4.4139999999999999E-2</v>
      </c>
      <c r="O17" s="239">
        <f>ROUND(E17*N17,2)</f>
        <v>0.98</v>
      </c>
      <c r="P17" s="239">
        <v>0</v>
      </c>
      <c r="Q17" s="239">
        <f>ROUND(E17*P17,2)</f>
        <v>0</v>
      </c>
      <c r="R17" s="239" t="s">
        <v>144</v>
      </c>
      <c r="S17" s="239" t="s">
        <v>145</v>
      </c>
      <c r="T17" s="240" t="s">
        <v>145</v>
      </c>
      <c r="U17" s="224">
        <v>0.6</v>
      </c>
      <c r="V17" s="224">
        <f>ROUND(E17*U17,2)</f>
        <v>13.31</v>
      </c>
      <c r="W17" s="224"/>
      <c r="X17" s="224" t="s">
        <v>146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147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0.399999999999999" outlineLevel="1">
      <c r="A18" s="222"/>
      <c r="B18" s="223"/>
      <c r="C18" s="254" t="s">
        <v>242</v>
      </c>
      <c r="D18" s="225"/>
      <c r="E18" s="226">
        <v>15.660450000000001</v>
      </c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14"/>
      <c r="Z18" s="214"/>
      <c r="AA18" s="214"/>
      <c r="AB18" s="214"/>
      <c r="AC18" s="214"/>
      <c r="AD18" s="214"/>
      <c r="AE18" s="214"/>
      <c r="AF18" s="214"/>
      <c r="AG18" s="214" t="s">
        <v>149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ht="20.399999999999999" outlineLevel="1">
      <c r="A19" s="222"/>
      <c r="B19" s="223"/>
      <c r="C19" s="254" t="s">
        <v>243</v>
      </c>
      <c r="D19" s="225"/>
      <c r="E19" s="226">
        <v>5.0372399999999997</v>
      </c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4"/>
      <c r="Z19" s="214"/>
      <c r="AA19" s="214"/>
      <c r="AB19" s="214"/>
      <c r="AC19" s="214"/>
      <c r="AD19" s="214"/>
      <c r="AE19" s="214"/>
      <c r="AF19" s="214"/>
      <c r="AG19" s="214" t="s">
        <v>149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30.6" outlineLevel="1">
      <c r="A20" s="222"/>
      <c r="B20" s="223"/>
      <c r="C20" s="254" t="s">
        <v>244</v>
      </c>
      <c r="D20" s="225"/>
      <c r="E20" s="226">
        <v>1.4796</v>
      </c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14"/>
      <c r="Z20" s="214"/>
      <c r="AA20" s="214"/>
      <c r="AB20" s="214"/>
      <c r="AC20" s="214"/>
      <c r="AD20" s="214"/>
      <c r="AE20" s="214"/>
      <c r="AF20" s="214"/>
      <c r="AG20" s="214" t="s">
        <v>149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>
      <c r="A21" s="234">
        <v>4</v>
      </c>
      <c r="B21" s="235" t="s">
        <v>245</v>
      </c>
      <c r="C21" s="253" t="s">
        <v>246</v>
      </c>
      <c r="D21" s="236" t="s">
        <v>143</v>
      </c>
      <c r="E21" s="237">
        <v>0.36</v>
      </c>
      <c r="F21" s="238"/>
      <c r="G21" s="239">
        <f>ROUND(E21*F21,2)</f>
        <v>0</v>
      </c>
      <c r="H21" s="238"/>
      <c r="I21" s="239">
        <f>ROUND(E21*H21,2)</f>
        <v>0</v>
      </c>
      <c r="J21" s="238"/>
      <c r="K21" s="239">
        <f>ROUND(E21*J21,2)</f>
        <v>0</v>
      </c>
      <c r="L21" s="239">
        <v>15</v>
      </c>
      <c r="M21" s="239">
        <f>G21*(1+L21/100)</f>
        <v>0</v>
      </c>
      <c r="N21" s="239">
        <v>4.5580000000000002E-2</v>
      </c>
      <c r="O21" s="239">
        <f>ROUND(E21*N21,2)</f>
        <v>0.02</v>
      </c>
      <c r="P21" s="239">
        <v>0</v>
      </c>
      <c r="Q21" s="239">
        <f>ROUND(E21*P21,2)</f>
        <v>0</v>
      </c>
      <c r="R21" s="239" t="s">
        <v>144</v>
      </c>
      <c r="S21" s="239" t="s">
        <v>145</v>
      </c>
      <c r="T21" s="240" t="s">
        <v>145</v>
      </c>
      <c r="U21" s="224">
        <v>0.60799999999999998</v>
      </c>
      <c r="V21" s="224">
        <f>ROUND(E21*U21,2)</f>
        <v>0.22</v>
      </c>
      <c r="W21" s="224"/>
      <c r="X21" s="224" t="s">
        <v>146</v>
      </c>
      <c r="Y21" s="214"/>
      <c r="Z21" s="214"/>
      <c r="AA21" s="214"/>
      <c r="AB21" s="214"/>
      <c r="AC21" s="214"/>
      <c r="AD21" s="214"/>
      <c r="AE21" s="214"/>
      <c r="AF21" s="214"/>
      <c r="AG21" s="214" t="s">
        <v>147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>
      <c r="A22" s="222"/>
      <c r="B22" s="223"/>
      <c r="C22" s="255" t="s">
        <v>247</v>
      </c>
      <c r="D22" s="241"/>
      <c r="E22" s="241"/>
      <c r="F22" s="241"/>
      <c r="G22" s="241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4"/>
      <c r="Z22" s="214"/>
      <c r="AA22" s="214"/>
      <c r="AB22" s="214"/>
      <c r="AC22" s="214"/>
      <c r="AD22" s="214"/>
      <c r="AE22" s="214"/>
      <c r="AF22" s="214"/>
      <c r="AG22" s="214" t="s">
        <v>160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>
      <c r="A23" s="222"/>
      <c r="B23" s="223"/>
      <c r="C23" s="254" t="s">
        <v>248</v>
      </c>
      <c r="D23" s="225"/>
      <c r="E23" s="226">
        <v>0.36</v>
      </c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4"/>
      <c r="Z23" s="214"/>
      <c r="AA23" s="214"/>
      <c r="AB23" s="214"/>
      <c r="AC23" s="214"/>
      <c r="AD23" s="214"/>
      <c r="AE23" s="214"/>
      <c r="AF23" s="214"/>
      <c r="AG23" s="214" t="s">
        <v>149</v>
      </c>
      <c r="AH23" s="214">
        <v>0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>
      <c r="A24" s="228" t="s">
        <v>139</v>
      </c>
      <c r="B24" s="229" t="s">
        <v>76</v>
      </c>
      <c r="C24" s="252" t="s">
        <v>77</v>
      </c>
      <c r="D24" s="230"/>
      <c r="E24" s="231"/>
      <c r="F24" s="232"/>
      <c r="G24" s="232">
        <f>SUMIF(AG25:AG28,"&lt;&gt;NOR",G25:G28)</f>
        <v>0</v>
      </c>
      <c r="H24" s="232"/>
      <c r="I24" s="232">
        <f>SUM(I25:I28)</f>
        <v>0</v>
      </c>
      <c r="J24" s="232"/>
      <c r="K24" s="232">
        <f>SUM(K25:K28)</f>
        <v>0</v>
      </c>
      <c r="L24" s="232"/>
      <c r="M24" s="232">
        <f>SUM(M25:M28)</f>
        <v>0</v>
      </c>
      <c r="N24" s="232"/>
      <c r="O24" s="232">
        <f>SUM(O25:O28)</f>
        <v>0.04</v>
      </c>
      <c r="P24" s="232"/>
      <c r="Q24" s="232">
        <f>SUM(Q25:Q28)</f>
        <v>0</v>
      </c>
      <c r="R24" s="232"/>
      <c r="S24" s="232"/>
      <c r="T24" s="233"/>
      <c r="U24" s="227"/>
      <c r="V24" s="227">
        <f>SUM(V25:V28)</f>
        <v>2.1</v>
      </c>
      <c r="W24" s="227"/>
      <c r="X24" s="227"/>
      <c r="AG24" t="s">
        <v>140</v>
      </c>
    </row>
    <row r="25" spans="1:60" ht="30.6" outlineLevel="1">
      <c r="A25" s="234">
        <v>5</v>
      </c>
      <c r="B25" s="235" t="s">
        <v>249</v>
      </c>
      <c r="C25" s="253" t="s">
        <v>250</v>
      </c>
      <c r="D25" s="236" t="s">
        <v>143</v>
      </c>
      <c r="E25" s="237">
        <v>6.77</v>
      </c>
      <c r="F25" s="238"/>
      <c r="G25" s="239">
        <f>ROUND(E25*F25,2)</f>
        <v>0</v>
      </c>
      <c r="H25" s="238"/>
      <c r="I25" s="239">
        <f>ROUND(E25*H25,2)</f>
        <v>0</v>
      </c>
      <c r="J25" s="238"/>
      <c r="K25" s="239">
        <f>ROUND(E25*J25,2)</f>
        <v>0</v>
      </c>
      <c r="L25" s="239">
        <v>15</v>
      </c>
      <c r="M25" s="239">
        <f>G25*(1+L25/100)</f>
        <v>0</v>
      </c>
      <c r="N25" s="239">
        <v>6.2500000000000003E-3</v>
      </c>
      <c r="O25" s="239">
        <f>ROUND(E25*N25,2)</f>
        <v>0.04</v>
      </c>
      <c r="P25" s="239">
        <v>0</v>
      </c>
      <c r="Q25" s="239">
        <f>ROUND(E25*P25,2)</f>
        <v>0</v>
      </c>
      <c r="R25" s="239" t="s">
        <v>156</v>
      </c>
      <c r="S25" s="239" t="s">
        <v>145</v>
      </c>
      <c r="T25" s="240" t="s">
        <v>145</v>
      </c>
      <c r="U25" s="224">
        <v>0.31</v>
      </c>
      <c r="V25" s="224">
        <f>ROUND(E25*U25,2)</f>
        <v>2.1</v>
      </c>
      <c r="W25" s="224"/>
      <c r="X25" s="224" t="s">
        <v>146</v>
      </c>
      <c r="Y25" s="214"/>
      <c r="Z25" s="214"/>
      <c r="AA25" s="214"/>
      <c r="AB25" s="214"/>
      <c r="AC25" s="214"/>
      <c r="AD25" s="214"/>
      <c r="AE25" s="214"/>
      <c r="AF25" s="214"/>
      <c r="AG25" s="214" t="s">
        <v>147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>
      <c r="A26" s="222"/>
      <c r="B26" s="223"/>
      <c r="C26" s="255" t="s">
        <v>251</v>
      </c>
      <c r="D26" s="241"/>
      <c r="E26" s="241"/>
      <c r="F26" s="241"/>
      <c r="G26" s="241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4"/>
      <c r="Z26" s="214"/>
      <c r="AA26" s="214"/>
      <c r="AB26" s="214"/>
      <c r="AC26" s="214"/>
      <c r="AD26" s="214"/>
      <c r="AE26" s="214"/>
      <c r="AF26" s="214"/>
      <c r="AG26" s="214" t="s">
        <v>160</v>
      </c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>
      <c r="A27" s="222"/>
      <c r="B27" s="223"/>
      <c r="C27" s="254" t="s">
        <v>252</v>
      </c>
      <c r="D27" s="225"/>
      <c r="E27" s="226">
        <v>3.72</v>
      </c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4"/>
      <c r="Z27" s="214"/>
      <c r="AA27" s="214"/>
      <c r="AB27" s="214"/>
      <c r="AC27" s="214"/>
      <c r="AD27" s="214"/>
      <c r="AE27" s="214"/>
      <c r="AF27" s="214"/>
      <c r="AG27" s="214" t="s">
        <v>149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>
      <c r="A28" s="222"/>
      <c r="B28" s="223"/>
      <c r="C28" s="254" t="s">
        <v>253</v>
      </c>
      <c r="D28" s="225"/>
      <c r="E28" s="226">
        <v>3.05</v>
      </c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4"/>
      <c r="Z28" s="214"/>
      <c r="AA28" s="214"/>
      <c r="AB28" s="214"/>
      <c r="AC28" s="214"/>
      <c r="AD28" s="214"/>
      <c r="AE28" s="214"/>
      <c r="AF28" s="214"/>
      <c r="AG28" s="214" t="s">
        <v>149</v>
      </c>
      <c r="AH28" s="214">
        <v>0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>
      <c r="A29" s="228" t="s">
        <v>139</v>
      </c>
      <c r="B29" s="229" t="s">
        <v>78</v>
      </c>
      <c r="C29" s="252" t="s">
        <v>79</v>
      </c>
      <c r="D29" s="230"/>
      <c r="E29" s="231"/>
      <c r="F29" s="232"/>
      <c r="G29" s="232">
        <f>SUMIF(AG30:AG32,"&lt;&gt;NOR",G30:G32)</f>
        <v>0</v>
      </c>
      <c r="H29" s="232"/>
      <c r="I29" s="232">
        <f>SUM(I30:I32)</f>
        <v>0</v>
      </c>
      <c r="J29" s="232"/>
      <c r="K29" s="232">
        <f>SUM(K30:K32)</f>
        <v>0</v>
      </c>
      <c r="L29" s="232"/>
      <c r="M29" s="232">
        <f>SUM(M30:M32)</f>
        <v>0</v>
      </c>
      <c r="N29" s="232"/>
      <c r="O29" s="232">
        <f>SUM(O30:O32)</f>
        <v>0.06</v>
      </c>
      <c r="P29" s="232"/>
      <c r="Q29" s="232">
        <f>SUM(Q30:Q32)</f>
        <v>0</v>
      </c>
      <c r="R29" s="232"/>
      <c r="S29" s="232"/>
      <c r="T29" s="233"/>
      <c r="U29" s="227"/>
      <c r="V29" s="227">
        <f>SUM(V30:V32)</f>
        <v>6.67</v>
      </c>
      <c r="W29" s="227"/>
      <c r="X29" s="227"/>
      <c r="AG29" t="s">
        <v>140</v>
      </c>
    </row>
    <row r="30" spans="1:60" ht="20.399999999999999" outlineLevel="1">
      <c r="A30" s="234">
        <v>6</v>
      </c>
      <c r="B30" s="235" t="s">
        <v>254</v>
      </c>
      <c r="C30" s="253" t="s">
        <v>255</v>
      </c>
      <c r="D30" s="236" t="s">
        <v>143</v>
      </c>
      <c r="E30" s="237">
        <v>19.510000000000002</v>
      </c>
      <c r="F30" s="238"/>
      <c r="G30" s="239">
        <f>ROUND(E30*F30,2)</f>
        <v>0</v>
      </c>
      <c r="H30" s="238"/>
      <c r="I30" s="239">
        <f>ROUND(E30*H30,2)</f>
        <v>0</v>
      </c>
      <c r="J30" s="238"/>
      <c r="K30" s="239">
        <f>ROUND(E30*J30,2)</f>
        <v>0</v>
      </c>
      <c r="L30" s="239">
        <v>15</v>
      </c>
      <c r="M30" s="239">
        <f>G30*(1+L30/100)</f>
        <v>0</v>
      </c>
      <c r="N30" s="239">
        <v>3.15E-3</v>
      </c>
      <c r="O30" s="239">
        <f>ROUND(E30*N30,2)</f>
        <v>0.06</v>
      </c>
      <c r="P30" s="239">
        <v>0</v>
      </c>
      <c r="Q30" s="239">
        <f>ROUND(E30*P30,2)</f>
        <v>0</v>
      </c>
      <c r="R30" s="239" t="s">
        <v>144</v>
      </c>
      <c r="S30" s="239" t="s">
        <v>145</v>
      </c>
      <c r="T30" s="240" t="s">
        <v>152</v>
      </c>
      <c r="U30" s="224">
        <v>0.34200000000000003</v>
      </c>
      <c r="V30" s="224">
        <f>ROUND(E30*U30,2)</f>
        <v>6.67</v>
      </c>
      <c r="W30" s="224"/>
      <c r="X30" s="224" t="s">
        <v>146</v>
      </c>
      <c r="Y30" s="214"/>
      <c r="Z30" s="214"/>
      <c r="AA30" s="214"/>
      <c r="AB30" s="214"/>
      <c r="AC30" s="214"/>
      <c r="AD30" s="214"/>
      <c r="AE30" s="214"/>
      <c r="AF30" s="214"/>
      <c r="AG30" s="214" t="s">
        <v>147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>
      <c r="A31" s="222"/>
      <c r="B31" s="223"/>
      <c r="C31" s="255" t="s">
        <v>256</v>
      </c>
      <c r="D31" s="241"/>
      <c r="E31" s="241"/>
      <c r="F31" s="241"/>
      <c r="G31" s="241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14"/>
      <c r="Z31" s="214"/>
      <c r="AA31" s="214"/>
      <c r="AB31" s="214"/>
      <c r="AC31" s="214"/>
      <c r="AD31" s="214"/>
      <c r="AE31" s="214"/>
      <c r="AF31" s="214"/>
      <c r="AG31" s="214" t="s">
        <v>160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>
      <c r="A32" s="222"/>
      <c r="B32" s="223"/>
      <c r="C32" s="254" t="s">
        <v>257</v>
      </c>
      <c r="D32" s="225"/>
      <c r="E32" s="226">
        <v>19.510000000000002</v>
      </c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4"/>
      <c r="Z32" s="214"/>
      <c r="AA32" s="214"/>
      <c r="AB32" s="214"/>
      <c r="AC32" s="214"/>
      <c r="AD32" s="214"/>
      <c r="AE32" s="214"/>
      <c r="AF32" s="214"/>
      <c r="AG32" s="214" t="s">
        <v>149</v>
      </c>
      <c r="AH32" s="214">
        <v>0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>
      <c r="A33" s="228" t="s">
        <v>139</v>
      </c>
      <c r="B33" s="229" t="s">
        <v>80</v>
      </c>
      <c r="C33" s="252" t="s">
        <v>81</v>
      </c>
      <c r="D33" s="230"/>
      <c r="E33" s="231"/>
      <c r="F33" s="232"/>
      <c r="G33" s="232">
        <f>SUMIF(AG34:AG40,"&lt;&gt;NOR",G34:G40)</f>
        <v>0</v>
      </c>
      <c r="H33" s="232"/>
      <c r="I33" s="232">
        <f>SUM(I34:I40)</f>
        <v>0</v>
      </c>
      <c r="J33" s="232"/>
      <c r="K33" s="232">
        <f>SUM(K34:K40)</f>
        <v>0</v>
      </c>
      <c r="L33" s="232"/>
      <c r="M33" s="232">
        <f>SUM(M34:M40)</f>
        <v>0</v>
      </c>
      <c r="N33" s="232"/>
      <c r="O33" s="232">
        <f>SUM(O34:O40)</f>
        <v>0.03</v>
      </c>
      <c r="P33" s="232"/>
      <c r="Q33" s="232">
        <f>SUM(Q34:Q40)</f>
        <v>0</v>
      </c>
      <c r="R33" s="232"/>
      <c r="S33" s="232"/>
      <c r="T33" s="233"/>
      <c r="U33" s="227"/>
      <c r="V33" s="227">
        <f>SUM(V34:V40)</f>
        <v>14.24</v>
      </c>
      <c r="W33" s="227"/>
      <c r="X33" s="227"/>
      <c r="AG33" t="s">
        <v>140</v>
      </c>
    </row>
    <row r="34" spans="1:60" ht="20.399999999999999" outlineLevel="1">
      <c r="A34" s="234">
        <v>7</v>
      </c>
      <c r="B34" s="235" t="s">
        <v>258</v>
      </c>
      <c r="C34" s="253" t="s">
        <v>478</v>
      </c>
      <c r="D34" s="236" t="s">
        <v>143</v>
      </c>
      <c r="E34" s="237">
        <v>43.650550000000003</v>
      </c>
      <c r="F34" s="238"/>
      <c r="G34" s="239">
        <f>ROUND(E34*F34,2)</f>
        <v>0</v>
      </c>
      <c r="H34" s="238"/>
      <c r="I34" s="239">
        <f>ROUND(E34*H34,2)</f>
        <v>0</v>
      </c>
      <c r="J34" s="238"/>
      <c r="K34" s="239">
        <f>ROUND(E34*J34,2)</f>
        <v>0</v>
      </c>
      <c r="L34" s="239">
        <v>15</v>
      </c>
      <c r="M34" s="239">
        <f>G34*(1+L34/100)</f>
        <v>0</v>
      </c>
      <c r="N34" s="239">
        <v>4.0000000000000003E-5</v>
      </c>
      <c r="O34" s="239">
        <f>ROUND(E34*N34,2)</f>
        <v>0</v>
      </c>
      <c r="P34" s="239">
        <v>0</v>
      </c>
      <c r="Q34" s="239">
        <f>ROUND(E34*P34,2)</f>
        <v>0</v>
      </c>
      <c r="R34" s="239" t="s">
        <v>144</v>
      </c>
      <c r="S34" s="239" t="s">
        <v>145</v>
      </c>
      <c r="T34" s="240" t="s">
        <v>145</v>
      </c>
      <c r="U34" s="224">
        <v>0.308</v>
      </c>
      <c r="V34" s="224">
        <f>ROUND(E34*U34,2)</f>
        <v>13.44</v>
      </c>
      <c r="W34" s="224"/>
      <c r="X34" s="224" t="s">
        <v>146</v>
      </c>
      <c r="Y34" s="214"/>
      <c r="Z34" s="214"/>
      <c r="AA34" s="214"/>
      <c r="AB34" s="214"/>
      <c r="AC34" s="214"/>
      <c r="AD34" s="214"/>
      <c r="AE34" s="214"/>
      <c r="AF34" s="214"/>
      <c r="AG34" s="214" t="s">
        <v>147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>
      <c r="A35" s="222"/>
      <c r="B35" s="223"/>
      <c r="C35" s="254" t="s">
        <v>259</v>
      </c>
      <c r="D35" s="225"/>
      <c r="E35" s="226">
        <v>43.650550000000003</v>
      </c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4"/>
      <c r="Z35" s="214"/>
      <c r="AA35" s="214"/>
      <c r="AB35" s="214"/>
      <c r="AC35" s="214"/>
      <c r="AD35" s="214"/>
      <c r="AE35" s="214"/>
      <c r="AF35" s="214"/>
      <c r="AG35" s="214" t="s">
        <v>149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30.6" outlineLevel="1">
      <c r="A36" s="234">
        <v>8</v>
      </c>
      <c r="B36" s="235" t="s">
        <v>260</v>
      </c>
      <c r="C36" s="253" t="s">
        <v>261</v>
      </c>
      <c r="D36" s="236" t="s">
        <v>190</v>
      </c>
      <c r="E36" s="237">
        <v>2</v>
      </c>
      <c r="F36" s="238"/>
      <c r="G36" s="239">
        <f>ROUND(E36*F36,2)</f>
        <v>0</v>
      </c>
      <c r="H36" s="238"/>
      <c r="I36" s="239">
        <f>ROUND(E36*H36,2)</f>
        <v>0</v>
      </c>
      <c r="J36" s="238"/>
      <c r="K36" s="239">
        <f>ROUND(E36*J36,2)</f>
        <v>0</v>
      </c>
      <c r="L36" s="239">
        <v>15</v>
      </c>
      <c r="M36" s="239">
        <f>G36*(1+L36/100)</f>
        <v>0</v>
      </c>
      <c r="N36" s="239">
        <v>1.6379999999999999E-2</v>
      </c>
      <c r="O36" s="239">
        <f>ROUND(E36*N36,2)</f>
        <v>0.03</v>
      </c>
      <c r="P36" s="239">
        <v>0</v>
      </c>
      <c r="Q36" s="239">
        <f>ROUND(E36*P36,2)</f>
        <v>0</v>
      </c>
      <c r="R36" s="239" t="s">
        <v>144</v>
      </c>
      <c r="S36" s="239" t="s">
        <v>145</v>
      </c>
      <c r="T36" s="240" t="s">
        <v>145</v>
      </c>
      <c r="U36" s="224">
        <v>0.4</v>
      </c>
      <c r="V36" s="224">
        <f>ROUND(E36*U36,2)</f>
        <v>0.8</v>
      </c>
      <c r="W36" s="224"/>
      <c r="X36" s="224" t="s">
        <v>146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147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>
      <c r="A37" s="222"/>
      <c r="B37" s="223"/>
      <c r="C37" s="255" t="s">
        <v>262</v>
      </c>
      <c r="D37" s="241"/>
      <c r="E37" s="241"/>
      <c r="F37" s="241"/>
      <c r="G37" s="241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4"/>
      <c r="Z37" s="214"/>
      <c r="AA37" s="214"/>
      <c r="AB37" s="214"/>
      <c r="AC37" s="214"/>
      <c r="AD37" s="214"/>
      <c r="AE37" s="214"/>
      <c r="AF37" s="214"/>
      <c r="AG37" s="214" t="s">
        <v>160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>
      <c r="A38" s="222"/>
      <c r="B38" s="223"/>
      <c r="C38" s="254" t="s">
        <v>263</v>
      </c>
      <c r="D38" s="225"/>
      <c r="E38" s="226">
        <v>2</v>
      </c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14"/>
      <c r="Z38" s="214"/>
      <c r="AA38" s="214"/>
      <c r="AB38" s="214"/>
      <c r="AC38" s="214"/>
      <c r="AD38" s="214"/>
      <c r="AE38" s="214"/>
      <c r="AF38" s="214"/>
      <c r="AG38" s="214" t="s">
        <v>149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0.399999999999999" outlineLevel="1">
      <c r="A39" s="234">
        <v>9</v>
      </c>
      <c r="B39" s="235" t="s">
        <v>264</v>
      </c>
      <c r="C39" s="253" t="s">
        <v>265</v>
      </c>
      <c r="D39" s="236" t="s">
        <v>168</v>
      </c>
      <c r="E39" s="237">
        <v>0.59199999999999997</v>
      </c>
      <c r="F39" s="238"/>
      <c r="G39" s="239">
        <f>ROUND(E39*F39,2)</f>
        <v>0</v>
      </c>
      <c r="H39" s="238"/>
      <c r="I39" s="239">
        <f>ROUND(E39*H39,2)</f>
        <v>0</v>
      </c>
      <c r="J39" s="238"/>
      <c r="K39" s="239">
        <f>ROUND(E39*J39,2)</f>
        <v>0</v>
      </c>
      <c r="L39" s="239">
        <v>15</v>
      </c>
      <c r="M39" s="239">
        <f>G39*(1+L39/100)</f>
        <v>0</v>
      </c>
      <c r="N39" s="239">
        <v>5.7200000000000003E-3</v>
      </c>
      <c r="O39" s="239">
        <f>ROUND(E39*N39,2)</f>
        <v>0</v>
      </c>
      <c r="P39" s="239">
        <v>0</v>
      </c>
      <c r="Q39" s="239">
        <f>ROUND(E39*P39,2)</f>
        <v>0</v>
      </c>
      <c r="R39" s="239" t="s">
        <v>196</v>
      </c>
      <c r="S39" s="239" t="s">
        <v>145</v>
      </c>
      <c r="T39" s="240" t="s">
        <v>145</v>
      </c>
      <c r="U39" s="224">
        <v>0</v>
      </c>
      <c r="V39" s="224">
        <f>ROUND(E39*U39,2)</f>
        <v>0</v>
      </c>
      <c r="W39" s="224"/>
      <c r="X39" s="224" t="s">
        <v>171</v>
      </c>
      <c r="Y39" s="214"/>
      <c r="Z39" s="214"/>
      <c r="AA39" s="214"/>
      <c r="AB39" s="214"/>
      <c r="AC39" s="214"/>
      <c r="AD39" s="214"/>
      <c r="AE39" s="214"/>
      <c r="AF39" s="214"/>
      <c r="AG39" s="214" t="s">
        <v>197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>
      <c r="A40" s="222"/>
      <c r="B40" s="223"/>
      <c r="C40" s="254" t="s">
        <v>266</v>
      </c>
      <c r="D40" s="225"/>
      <c r="E40" s="226">
        <v>0.59199999999999997</v>
      </c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14"/>
      <c r="Z40" s="214"/>
      <c r="AA40" s="214"/>
      <c r="AB40" s="214"/>
      <c r="AC40" s="214"/>
      <c r="AD40" s="214"/>
      <c r="AE40" s="214"/>
      <c r="AF40" s="214"/>
      <c r="AG40" s="214" t="s">
        <v>149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>
      <c r="A41" s="228" t="s">
        <v>139</v>
      </c>
      <c r="B41" s="229" t="s">
        <v>82</v>
      </c>
      <c r="C41" s="252" t="s">
        <v>83</v>
      </c>
      <c r="D41" s="230"/>
      <c r="E41" s="231"/>
      <c r="F41" s="232"/>
      <c r="G41" s="232">
        <f>SUMIF(AG42:AG67,"&lt;&gt;NOR",G42:G67)</f>
        <v>0</v>
      </c>
      <c r="H41" s="232"/>
      <c r="I41" s="232">
        <f>SUM(I42:I67)</f>
        <v>0</v>
      </c>
      <c r="J41" s="232"/>
      <c r="K41" s="232">
        <f>SUM(K42:K67)</f>
        <v>0</v>
      </c>
      <c r="L41" s="232"/>
      <c r="M41" s="232">
        <f>SUM(M42:M67)</f>
        <v>0</v>
      </c>
      <c r="N41" s="232"/>
      <c r="O41" s="232">
        <f>SUM(O42:O67)</f>
        <v>0</v>
      </c>
      <c r="P41" s="232"/>
      <c r="Q41" s="232">
        <f>SUM(Q42:Q67)</f>
        <v>1.03</v>
      </c>
      <c r="R41" s="232"/>
      <c r="S41" s="232"/>
      <c r="T41" s="233"/>
      <c r="U41" s="227"/>
      <c r="V41" s="227">
        <f>SUM(V42:V67)</f>
        <v>18.259999999999998</v>
      </c>
      <c r="W41" s="227"/>
      <c r="X41" s="227"/>
      <c r="AG41" t="s">
        <v>140</v>
      </c>
    </row>
    <row r="42" spans="1:60" ht="20.399999999999999" outlineLevel="1">
      <c r="A42" s="234">
        <v>10</v>
      </c>
      <c r="B42" s="235" t="s">
        <v>267</v>
      </c>
      <c r="C42" s="253" t="s">
        <v>268</v>
      </c>
      <c r="D42" s="236" t="s">
        <v>143</v>
      </c>
      <c r="E42" s="237">
        <v>8.1135000000000002</v>
      </c>
      <c r="F42" s="238"/>
      <c r="G42" s="239">
        <f>ROUND(E42*F42,2)</f>
        <v>0</v>
      </c>
      <c r="H42" s="238"/>
      <c r="I42" s="239">
        <f>ROUND(E42*H42,2)</f>
        <v>0</v>
      </c>
      <c r="J42" s="238"/>
      <c r="K42" s="239">
        <f>ROUND(E42*J42,2)</f>
        <v>0</v>
      </c>
      <c r="L42" s="239">
        <v>15</v>
      </c>
      <c r="M42" s="239">
        <f>G42*(1+L42/100)</f>
        <v>0</v>
      </c>
      <c r="N42" s="239">
        <v>3.3E-4</v>
      </c>
      <c r="O42" s="239">
        <f>ROUND(E42*N42,2)</f>
        <v>0</v>
      </c>
      <c r="P42" s="239">
        <v>1.223E-2</v>
      </c>
      <c r="Q42" s="239">
        <f>ROUND(E42*P42,2)</f>
        <v>0.1</v>
      </c>
      <c r="R42" s="239" t="s">
        <v>269</v>
      </c>
      <c r="S42" s="239" t="s">
        <v>145</v>
      </c>
      <c r="T42" s="240" t="s">
        <v>145</v>
      </c>
      <c r="U42" s="224">
        <v>0.26800000000000002</v>
      </c>
      <c r="V42" s="224">
        <f>ROUND(E42*U42,2)</f>
        <v>2.17</v>
      </c>
      <c r="W42" s="224"/>
      <c r="X42" s="224" t="s">
        <v>146</v>
      </c>
      <c r="Y42" s="214"/>
      <c r="Z42" s="214"/>
      <c r="AA42" s="214"/>
      <c r="AB42" s="214"/>
      <c r="AC42" s="214"/>
      <c r="AD42" s="214"/>
      <c r="AE42" s="214"/>
      <c r="AF42" s="214"/>
      <c r="AG42" s="214" t="s">
        <v>147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>
      <c r="A43" s="222"/>
      <c r="B43" s="223"/>
      <c r="C43" s="254" t="s">
        <v>270</v>
      </c>
      <c r="D43" s="225"/>
      <c r="E43" s="226">
        <v>8.1135000000000002</v>
      </c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4"/>
      <c r="Z43" s="214"/>
      <c r="AA43" s="214"/>
      <c r="AB43" s="214"/>
      <c r="AC43" s="214"/>
      <c r="AD43" s="214"/>
      <c r="AE43" s="214"/>
      <c r="AF43" s="214"/>
      <c r="AG43" s="214" t="s">
        <v>149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ht="20.399999999999999" outlineLevel="1">
      <c r="A44" s="234">
        <v>11</v>
      </c>
      <c r="B44" s="235" t="s">
        <v>271</v>
      </c>
      <c r="C44" s="253" t="s">
        <v>272</v>
      </c>
      <c r="D44" s="236" t="s">
        <v>143</v>
      </c>
      <c r="E44" s="237">
        <v>8.1135000000000002</v>
      </c>
      <c r="F44" s="238"/>
      <c r="G44" s="239">
        <f>ROUND(E44*F44,2)</f>
        <v>0</v>
      </c>
      <c r="H44" s="238"/>
      <c r="I44" s="239">
        <f>ROUND(E44*H44,2)</f>
        <v>0</v>
      </c>
      <c r="J44" s="238"/>
      <c r="K44" s="239">
        <f>ROUND(E44*J44,2)</f>
        <v>0</v>
      </c>
      <c r="L44" s="239">
        <v>15</v>
      </c>
      <c r="M44" s="239">
        <f>G44*(1+L44/100)</f>
        <v>0</v>
      </c>
      <c r="N44" s="239">
        <v>0</v>
      </c>
      <c r="O44" s="239">
        <f>ROUND(E44*N44,2)</f>
        <v>0</v>
      </c>
      <c r="P44" s="239">
        <v>1.2999999999999999E-3</v>
      </c>
      <c r="Q44" s="239">
        <f>ROUND(E44*P44,2)</f>
        <v>0.01</v>
      </c>
      <c r="R44" s="239" t="s">
        <v>269</v>
      </c>
      <c r="S44" s="239" t="s">
        <v>145</v>
      </c>
      <c r="T44" s="240" t="s">
        <v>145</v>
      </c>
      <c r="U44" s="224">
        <v>3.3000000000000002E-2</v>
      </c>
      <c r="V44" s="224">
        <f>ROUND(E44*U44,2)</f>
        <v>0.27</v>
      </c>
      <c r="W44" s="224"/>
      <c r="X44" s="224" t="s">
        <v>146</v>
      </c>
      <c r="Y44" s="214"/>
      <c r="Z44" s="214"/>
      <c r="AA44" s="214"/>
      <c r="AB44" s="214"/>
      <c r="AC44" s="214"/>
      <c r="AD44" s="214"/>
      <c r="AE44" s="214"/>
      <c r="AF44" s="214"/>
      <c r="AG44" s="214" t="s">
        <v>147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>
      <c r="A45" s="222"/>
      <c r="B45" s="223"/>
      <c r="C45" s="254" t="s">
        <v>270</v>
      </c>
      <c r="D45" s="225"/>
      <c r="E45" s="226">
        <v>8.1135000000000002</v>
      </c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4"/>
      <c r="Z45" s="214"/>
      <c r="AA45" s="214"/>
      <c r="AB45" s="214"/>
      <c r="AC45" s="214"/>
      <c r="AD45" s="214"/>
      <c r="AE45" s="214"/>
      <c r="AF45" s="214"/>
      <c r="AG45" s="214" t="s">
        <v>149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>
      <c r="A46" s="234">
        <v>12</v>
      </c>
      <c r="B46" s="235" t="s">
        <v>273</v>
      </c>
      <c r="C46" s="253" t="s">
        <v>274</v>
      </c>
      <c r="D46" s="236" t="s">
        <v>168</v>
      </c>
      <c r="E46" s="237">
        <v>0.59</v>
      </c>
      <c r="F46" s="238"/>
      <c r="G46" s="239">
        <f>ROUND(E46*F46,2)</f>
        <v>0</v>
      </c>
      <c r="H46" s="238"/>
      <c r="I46" s="239">
        <f>ROUND(E46*H46,2)</f>
        <v>0</v>
      </c>
      <c r="J46" s="238"/>
      <c r="K46" s="239">
        <f>ROUND(E46*J46,2)</f>
        <v>0</v>
      </c>
      <c r="L46" s="239">
        <v>15</v>
      </c>
      <c r="M46" s="239">
        <f>G46*(1+L46/100)</f>
        <v>0</v>
      </c>
      <c r="N46" s="239">
        <v>0</v>
      </c>
      <c r="O46" s="239">
        <f>ROUND(E46*N46,2)</f>
        <v>0</v>
      </c>
      <c r="P46" s="239">
        <v>9.0399999999999994E-3</v>
      </c>
      <c r="Q46" s="239">
        <f>ROUND(E46*P46,2)</f>
        <v>0.01</v>
      </c>
      <c r="R46" s="239" t="s">
        <v>269</v>
      </c>
      <c r="S46" s="239" t="s">
        <v>145</v>
      </c>
      <c r="T46" s="240" t="s">
        <v>145</v>
      </c>
      <c r="U46" s="224">
        <v>2.4500000000000002</v>
      </c>
      <c r="V46" s="224">
        <f>ROUND(E46*U46,2)</f>
        <v>1.45</v>
      </c>
      <c r="W46" s="224"/>
      <c r="X46" s="224" t="s">
        <v>146</v>
      </c>
      <c r="Y46" s="214"/>
      <c r="Z46" s="214"/>
      <c r="AA46" s="214"/>
      <c r="AB46" s="214"/>
      <c r="AC46" s="214"/>
      <c r="AD46" s="214"/>
      <c r="AE46" s="214"/>
      <c r="AF46" s="214"/>
      <c r="AG46" s="214" t="s">
        <v>147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>
      <c r="A47" s="222"/>
      <c r="B47" s="223"/>
      <c r="C47" s="254" t="s">
        <v>275</v>
      </c>
      <c r="D47" s="225"/>
      <c r="E47" s="226">
        <v>0.59</v>
      </c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  <c r="Y47" s="214"/>
      <c r="Z47" s="214"/>
      <c r="AA47" s="214"/>
      <c r="AB47" s="214"/>
      <c r="AC47" s="214"/>
      <c r="AD47" s="214"/>
      <c r="AE47" s="214"/>
      <c r="AF47" s="214"/>
      <c r="AG47" s="214" t="s">
        <v>149</v>
      </c>
      <c r="AH47" s="214">
        <v>0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>
      <c r="A48" s="234">
        <v>13</v>
      </c>
      <c r="B48" s="235" t="s">
        <v>276</v>
      </c>
      <c r="C48" s="253" t="s">
        <v>277</v>
      </c>
      <c r="D48" s="236" t="s">
        <v>168</v>
      </c>
      <c r="E48" s="237">
        <v>0.66500000000000004</v>
      </c>
      <c r="F48" s="238"/>
      <c r="G48" s="239">
        <f>ROUND(E48*F48,2)</f>
        <v>0</v>
      </c>
      <c r="H48" s="238"/>
      <c r="I48" s="239">
        <f>ROUND(E48*H48,2)</f>
        <v>0</v>
      </c>
      <c r="J48" s="238"/>
      <c r="K48" s="239">
        <f>ROUND(E48*J48,2)</f>
        <v>0</v>
      </c>
      <c r="L48" s="239">
        <v>15</v>
      </c>
      <c r="M48" s="239">
        <f>G48*(1+L48/100)</f>
        <v>0</v>
      </c>
      <c r="N48" s="239">
        <v>0</v>
      </c>
      <c r="O48" s="239">
        <f>ROUND(E48*N48,2)</f>
        <v>0</v>
      </c>
      <c r="P48" s="239">
        <v>3.6170000000000001E-2</v>
      </c>
      <c r="Q48" s="239">
        <f>ROUND(E48*P48,2)</f>
        <v>0.02</v>
      </c>
      <c r="R48" s="239" t="s">
        <v>269</v>
      </c>
      <c r="S48" s="239" t="s">
        <v>145</v>
      </c>
      <c r="T48" s="240" t="s">
        <v>145</v>
      </c>
      <c r="U48" s="224">
        <v>4</v>
      </c>
      <c r="V48" s="224">
        <f>ROUND(E48*U48,2)</f>
        <v>2.66</v>
      </c>
      <c r="W48" s="224"/>
      <c r="X48" s="224" t="s">
        <v>146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147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>
      <c r="A49" s="222"/>
      <c r="B49" s="223"/>
      <c r="C49" s="254" t="s">
        <v>278</v>
      </c>
      <c r="D49" s="225"/>
      <c r="E49" s="226">
        <v>0.66500000000000004</v>
      </c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4"/>
      <c r="Z49" s="214"/>
      <c r="AA49" s="214"/>
      <c r="AB49" s="214"/>
      <c r="AC49" s="214"/>
      <c r="AD49" s="214"/>
      <c r="AE49" s="214"/>
      <c r="AF49" s="214"/>
      <c r="AG49" s="214" t="s">
        <v>149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>
      <c r="A50" s="234">
        <v>14</v>
      </c>
      <c r="B50" s="235" t="s">
        <v>279</v>
      </c>
      <c r="C50" s="253" t="s">
        <v>280</v>
      </c>
      <c r="D50" s="236" t="s">
        <v>168</v>
      </c>
      <c r="E50" s="237">
        <v>0.66500000000000004</v>
      </c>
      <c r="F50" s="238"/>
      <c r="G50" s="239">
        <f>ROUND(E50*F50,2)</f>
        <v>0</v>
      </c>
      <c r="H50" s="238"/>
      <c r="I50" s="239">
        <f>ROUND(E50*H50,2)</f>
        <v>0</v>
      </c>
      <c r="J50" s="238"/>
      <c r="K50" s="239">
        <f>ROUND(E50*J50,2)</f>
        <v>0</v>
      </c>
      <c r="L50" s="239">
        <v>15</v>
      </c>
      <c r="M50" s="239">
        <f>G50*(1+L50/100)</f>
        <v>0</v>
      </c>
      <c r="N50" s="239">
        <v>0</v>
      </c>
      <c r="O50" s="239">
        <f>ROUND(E50*N50,2)</f>
        <v>0</v>
      </c>
      <c r="P50" s="239">
        <v>5.6520000000000001E-2</v>
      </c>
      <c r="Q50" s="239">
        <f>ROUND(E50*P50,2)</f>
        <v>0.04</v>
      </c>
      <c r="R50" s="239" t="s">
        <v>269</v>
      </c>
      <c r="S50" s="239" t="s">
        <v>145</v>
      </c>
      <c r="T50" s="240" t="s">
        <v>145</v>
      </c>
      <c r="U50" s="224">
        <v>5.5</v>
      </c>
      <c r="V50" s="224">
        <f>ROUND(E50*U50,2)</f>
        <v>3.66</v>
      </c>
      <c r="W50" s="224"/>
      <c r="X50" s="224" t="s">
        <v>146</v>
      </c>
      <c r="Y50" s="214"/>
      <c r="Z50" s="214"/>
      <c r="AA50" s="214"/>
      <c r="AB50" s="214"/>
      <c r="AC50" s="214"/>
      <c r="AD50" s="214"/>
      <c r="AE50" s="214"/>
      <c r="AF50" s="214"/>
      <c r="AG50" s="214" t="s">
        <v>147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>
      <c r="A51" s="222"/>
      <c r="B51" s="223"/>
      <c r="C51" s="254" t="s">
        <v>281</v>
      </c>
      <c r="D51" s="225"/>
      <c r="E51" s="226">
        <v>0.66500000000000004</v>
      </c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  <c r="W51" s="224"/>
      <c r="X51" s="224"/>
      <c r="Y51" s="214"/>
      <c r="Z51" s="214"/>
      <c r="AA51" s="214"/>
      <c r="AB51" s="214"/>
      <c r="AC51" s="214"/>
      <c r="AD51" s="214"/>
      <c r="AE51" s="214"/>
      <c r="AF51" s="214"/>
      <c r="AG51" s="214" t="s">
        <v>149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ht="20.399999999999999" outlineLevel="1">
      <c r="A52" s="234">
        <v>15</v>
      </c>
      <c r="B52" s="235" t="s">
        <v>282</v>
      </c>
      <c r="C52" s="253" t="s">
        <v>283</v>
      </c>
      <c r="D52" s="236" t="s">
        <v>168</v>
      </c>
      <c r="E52" s="237">
        <v>0.59</v>
      </c>
      <c r="F52" s="238"/>
      <c r="G52" s="239">
        <f>ROUND(E52*F52,2)</f>
        <v>0</v>
      </c>
      <c r="H52" s="238"/>
      <c r="I52" s="239">
        <f>ROUND(E52*H52,2)</f>
        <v>0</v>
      </c>
      <c r="J52" s="238"/>
      <c r="K52" s="239">
        <f>ROUND(E52*J52,2)</f>
        <v>0</v>
      </c>
      <c r="L52" s="239">
        <v>15</v>
      </c>
      <c r="M52" s="239">
        <f>G52*(1+L52/100)</f>
        <v>0</v>
      </c>
      <c r="N52" s="239">
        <v>1.34E-3</v>
      </c>
      <c r="O52" s="239">
        <f>ROUND(E52*N52,2)</f>
        <v>0</v>
      </c>
      <c r="P52" s="239">
        <v>0</v>
      </c>
      <c r="Q52" s="239">
        <f>ROUND(E52*P52,2)</f>
        <v>0</v>
      </c>
      <c r="R52" s="239" t="s">
        <v>269</v>
      </c>
      <c r="S52" s="239" t="s">
        <v>145</v>
      </c>
      <c r="T52" s="240" t="s">
        <v>145</v>
      </c>
      <c r="U52" s="224">
        <v>0.47499999999999998</v>
      </c>
      <c r="V52" s="224">
        <f>ROUND(E52*U52,2)</f>
        <v>0.28000000000000003</v>
      </c>
      <c r="W52" s="224"/>
      <c r="X52" s="224" t="s">
        <v>146</v>
      </c>
      <c r="Y52" s="214"/>
      <c r="Z52" s="214"/>
      <c r="AA52" s="214"/>
      <c r="AB52" s="214"/>
      <c r="AC52" s="214"/>
      <c r="AD52" s="214"/>
      <c r="AE52" s="214"/>
      <c r="AF52" s="214"/>
      <c r="AG52" s="214" t="s">
        <v>147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>
      <c r="A53" s="222"/>
      <c r="B53" s="223"/>
      <c r="C53" s="254" t="s">
        <v>275</v>
      </c>
      <c r="D53" s="225"/>
      <c r="E53" s="226">
        <v>0.59</v>
      </c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4"/>
      <c r="Z53" s="214"/>
      <c r="AA53" s="214"/>
      <c r="AB53" s="214"/>
      <c r="AC53" s="214"/>
      <c r="AD53" s="214"/>
      <c r="AE53" s="214"/>
      <c r="AF53" s="214"/>
      <c r="AG53" s="214" t="s">
        <v>149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ht="20.399999999999999" outlineLevel="1">
      <c r="A54" s="234">
        <v>16</v>
      </c>
      <c r="B54" s="235" t="s">
        <v>284</v>
      </c>
      <c r="C54" s="253" t="s">
        <v>285</v>
      </c>
      <c r="D54" s="236" t="s">
        <v>168</v>
      </c>
      <c r="E54" s="237">
        <v>0.70399999999999996</v>
      </c>
      <c r="F54" s="238"/>
      <c r="G54" s="239">
        <f>ROUND(E54*F54,2)</f>
        <v>0</v>
      </c>
      <c r="H54" s="238"/>
      <c r="I54" s="239">
        <f>ROUND(E54*H54,2)</f>
        <v>0</v>
      </c>
      <c r="J54" s="238"/>
      <c r="K54" s="239">
        <f>ROUND(E54*J54,2)</f>
        <v>0</v>
      </c>
      <c r="L54" s="239">
        <v>15</v>
      </c>
      <c r="M54" s="239">
        <f>G54*(1+L54/100)</f>
        <v>0</v>
      </c>
      <c r="N54" s="239">
        <v>1.34E-3</v>
      </c>
      <c r="O54" s="239">
        <f>ROUND(E54*N54,2)</f>
        <v>0</v>
      </c>
      <c r="P54" s="239">
        <v>0</v>
      </c>
      <c r="Q54" s="239">
        <f>ROUND(E54*P54,2)</f>
        <v>0</v>
      </c>
      <c r="R54" s="239" t="s">
        <v>269</v>
      </c>
      <c r="S54" s="239" t="s">
        <v>145</v>
      </c>
      <c r="T54" s="240" t="s">
        <v>145</v>
      </c>
      <c r="U54" s="224">
        <v>0.63</v>
      </c>
      <c r="V54" s="224">
        <f>ROUND(E54*U54,2)</f>
        <v>0.44</v>
      </c>
      <c r="W54" s="224"/>
      <c r="X54" s="224" t="s">
        <v>146</v>
      </c>
      <c r="Y54" s="214"/>
      <c r="Z54" s="214"/>
      <c r="AA54" s="214"/>
      <c r="AB54" s="214"/>
      <c r="AC54" s="214"/>
      <c r="AD54" s="214"/>
      <c r="AE54" s="214"/>
      <c r="AF54" s="214"/>
      <c r="AG54" s="214" t="s">
        <v>147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>
      <c r="A55" s="222"/>
      <c r="B55" s="223"/>
      <c r="C55" s="254" t="s">
        <v>286</v>
      </c>
      <c r="D55" s="225"/>
      <c r="E55" s="226">
        <v>0.47699999999999998</v>
      </c>
      <c r="F55" s="224"/>
      <c r="G55" s="224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4"/>
      <c r="Z55" s="214"/>
      <c r="AA55" s="214"/>
      <c r="AB55" s="214"/>
      <c r="AC55" s="214"/>
      <c r="AD55" s="214"/>
      <c r="AE55" s="214"/>
      <c r="AF55" s="214"/>
      <c r="AG55" s="214" t="s">
        <v>149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>
      <c r="A56" s="222"/>
      <c r="B56" s="223"/>
      <c r="C56" s="254" t="s">
        <v>287</v>
      </c>
      <c r="D56" s="225"/>
      <c r="E56" s="226">
        <v>0.22700000000000001</v>
      </c>
      <c r="F56" s="224"/>
      <c r="G56" s="224"/>
      <c r="H56" s="224"/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  <c r="W56" s="224"/>
      <c r="X56" s="224"/>
      <c r="Y56" s="214"/>
      <c r="Z56" s="214"/>
      <c r="AA56" s="214"/>
      <c r="AB56" s="214"/>
      <c r="AC56" s="214"/>
      <c r="AD56" s="214"/>
      <c r="AE56" s="214"/>
      <c r="AF56" s="214"/>
      <c r="AG56" s="214" t="s">
        <v>149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0.399999999999999" outlineLevel="1">
      <c r="A57" s="234">
        <v>17</v>
      </c>
      <c r="B57" s="235" t="s">
        <v>288</v>
      </c>
      <c r="C57" s="253" t="s">
        <v>289</v>
      </c>
      <c r="D57" s="236" t="s">
        <v>168</v>
      </c>
      <c r="E57" s="237">
        <v>0.66500000000000004</v>
      </c>
      <c r="F57" s="238"/>
      <c r="G57" s="239">
        <f>ROUND(E57*F57,2)</f>
        <v>0</v>
      </c>
      <c r="H57" s="238"/>
      <c r="I57" s="239">
        <f>ROUND(E57*H57,2)</f>
        <v>0</v>
      </c>
      <c r="J57" s="238"/>
      <c r="K57" s="239">
        <f>ROUND(E57*J57,2)</f>
        <v>0</v>
      </c>
      <c r="L57" s="239">
        <v>15</v>
      </c>
      <c r="M57" s="239">
        <f>G57*(1+L57/100)</f>
        <v>0</v>
      </c>
      <c r="N57" s="239">
        <v>1.34E-3</v>
      </c>
      <c r="O57" s="239">
        <f>ROUND(E57*N57,2)</f>
        <v>0</v>
      </c>
      <c r="P57" s="239">
        <v>0</v>
      </c>
      <c r="Q57" s="239">
        <f>ROUND(E57*P57,2)</f>
        <v>0</v>
      </c>
      <c r="R57" s="239" t="s">
        <v>269</v>
      </c>
      <c r="S57" s="239" t="s">
        <v>145</v>
      </c>
      <c r="T57" s="240" t="s">
        <v>145</v>
      </c>
      <c r="U57" s="224">
        <v>1.05</v>
      </c>
      <c r="V57" s="224">
        <f>ROUND(E57*U57,2)</f>
        <v>0.7</v>
      </c>
      <c r="W57" s="224"/>
      <c r="X57" s="224" t="s">
        <v>146</v>
      </c>
      <c r="Y57" s="214"/>
      <c r="Z57" s="214"/>
      <c r="AA57" s="214"/>
      <c r="AB57" s="214"/>
      <c r="AC57" s="214"/>
      <c r="AD57" s="214"/>
      <c r="AE57" s="214"/>
      <c r="AF57" s="214"/>
      <c r="AG57" s="214" t="s">
        <v>147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>
      <c r="A58" s="222"/>
      <c r="B58" s="223"/>
      <c r="C58" s="254" t="s">
        <v>281</v>
      </c>
      <c r="D58" s="225"/>
      <c r="E58" s="226">
        <v>0.66500000000000004</v>
      </c>
      <c r="F58" s="224"/>
      <c r="G58" s="224"/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14"/>
      <c r="Z58" s="214"/>
      <c r="AA58" s="214"/>
      <c r="AB58" s="214"/>
      <c r="AC58" s="214"/>
      <c r="AD58" s="214"/>
      <c r="AE58" s="214"/>
      <c r="AF58" s="214"/>
      <c r="AG58" s="214" t="s">
        <v>149</v>
      </c>
      <c r="AH58" s="214">
        <v>0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ht="20.399999999999999" outlineLevel="1">
      <c r="A59" s="234">
        <v>18</v>
      </c>
      <c r="B59" s="235" t="s">
        <v>290</v>
      </c>
      <c r="C59" s="253" t="s">
        <v>291</v>
      </c>
      <c r="D59" s="236" t="s">
        <v>143</v>
      </c>
      <c r="E59" s="237">
        <v>73.962549999999993</v>
      </c>
      <c r="F59" s="238"/>
      <c r="G59" s="239">
        <f>ROUND(E59*F59,2)</f>
        <v>0</v>
      </c>
      <c r="H59" s="238"/>
      <c r="I59" s="239">
        <f>ROUND(E59*H59,2)</f>
        <v>0</v>
      </c>
      <c r="J59" s="238"/>
      <c r="K59" s="239">
        <f>ROUND(E59*J59,2)</f>
        <v>0</v>
      </c>
      <c r="L59" s="239">
        <v>15</v>
      </c>
      <c r="M59" s="239">
        <f>G59*(1+L59/100)</f>
        <v>0</v>
      </c>
      <c r="N59" s="239">
        <v>0</v>
      </c>
      <c r="O59" s="239">
        <f>ROUND(E59*N59,2)</f>
        <v>0</v>
      </c>
      <c r="P59" s="239">
        <v>0.01</v>
      </c>
      <c r="Q59" s="239">
        <f>ROUND(E59*P59,2)</f>
        <v>0.74</v>
      </c>
      <c r="R59" s="239" t="s">
        <v>269</v>
      </c>
      <c r="S59" s="239" t="s">
        <v>145</v>
      </c>
      <c r="T59" s="240" t="s">
        <v>145</v>
      </c>
      <c r="U59" s="224">
        <v>0.08</v>
      </c>
      <c r="V59" s="224">
        <f>ROUND(E59*U59,2)</f>
        <v>5.92</v>
      </c>
      <c r="W59" s="224"/>
      <c r="X59" s="224" t="s">
        <v>146</v>
      </c>
      <c r="Y59" s="214"/>
      <c r="Z59" s="214"/>
      <c r="AA59" s="214"/>
      <c r="AB59" s="214"/>
      <c r="AC59" s="214"/>
      <c r="AD59" s="214"/>
      <c r="AE59" s="214"/>
      <c r="AF59" s="214"/>
      <c r="AG59" s="214" t="s">
        <v>147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ht="20.399999999999999" outlineLevel="1">
      <c r="A60" s="222"/>
      <c r="B60" s="223"/>
      <c r="C60" s="254" t="s">
        <v>292</v>
      </c>
      <c r="D60" s="225"/>
      <c r="E60" s="226">
        <v>52.201500000000003</v>
      </c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4"/>
      <c r="Z60" s="214"/>
      <c r="AA60" s="214"/>
      <c r="AB60" s="214"/>
      <c r="AC60" s="214"/>
      <c r="AD60" s="214"/>
      <c r="AE60" s="214"/>
      <c r="AF60" s="214"/>
      <c r="AG60" s="214" t="s">
        <v>149</v>
      </c>
      <c r="AH60" s="214">
        <v>0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ht="20.399999999999999" outlineLevel="1">
      <c r="A61" s="222"/>
      <c r="B61" s="223"/>
      <c r="C61" s="254" t="s">
        <v>293</v>
      </c>
      <c r="D61" s="225"/>
      <c r="E61" s="226">
        <v>16.790800000000001</v>
      </c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4"/>
      <c r="Z61" s="214"/>
      <c r="AA61" s="214"/>
      <c r="AB61" s="214"/>
      <c r="AC61" s="214"/>
      <c r="AD61" s="214"/>
      <c r="AE61" s="214"/>
      <c r="AF61" s="214"/>
      <c r="AG61" s="214" t="s">
        <v>149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ht="20.399999999999999" outlineLevel="1">
      <c r="A62" s="222"/>
      <c r="B62" s="223"/>
      <c r="C62" s="254" t="s">
        <v>294</v>
      </c>
      <c r="D62" s="225"/>
      <c r="E62" s="226">
        <v>4.9702500000000001</v>
      </c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  <c r="W62" s="224"/>
      <c r="X62" s="224"/>
      <c r="Y62" s="214"/>
      <c r="Z62" s="214"/>
      <c r="AA62" s="214"/>
      <c r="AB62" s="214"/>
      <c r="AC62" s="214"/>
      <c r="AD62" s="214"/>
      <c r="AE62" s="214"/>
      <c r="AF62" s="214"/>
      <c r="AG62" s="214" t="s">
        <v>149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0.399999999999999" outlineLevel="1">
      <c r="A63" s="234">
        <v>19</v>
      </c>
      <c r="B63" s="235" t="s">
        <v>295</v>
      </c>
      <c r="C63" s="253" t="s">
        <v>296</v>
      </c>
      <c r="D63" s="236" t="s">
        <v>143</v>
      </c>
      <c r="E63" s="237">
        <v>0.36</v>
      </c>
      <c r="F63" s="238"/>
      <c r="G63" s="239">
        <f>ROUND(E63*F63,2)</f>
        <v>0</v>
      </c>
      <c r="H63" s="238"/>
      <c r="I63" s="239">
        <f>ROUND(E63*H63,2)</f>
        <v>0</v>
      </c>
      <c r="J63" s="238"/>
      <c r="K63" s="239">
        <f>ROUND(E63*J63,2)</f>
        <v>0</v>
      </c>
      <c r="L63" s="239">
        <v>15</v>
      </c>
      <c r="M63" s="239">
        <f>G63*(1+L63/100)</f>
        <v>0</v>
      </c>
      <c r="N63" s="239">
        <v>0</v>
      </c>
      <c r="O63" s="239">
        <f>ROUND(E63*N63,2)</f>
        <v>0</v>
      </c>
      <c r="P63" s="239">
        <v>4.5999999999999999E-2</v>
      </c>
      <c r="Q63" s="239">
        <f>ROUND(E63*P63,2)</f>
        <v>0.02</v>
      </c>
      <c r="R63" s="239" t="s">
        <v>269</v>
      </c>
      <c r="S63" s="239" t="s">
        <v>145</v>
      </c>
      <c r="T63" s="240" t="s">
        <v>145</v>
      </c>
      <c r="U63" s="224">
        <v>0.26</v>
      </c>
      <c r="V63" s="224">
        <f>ROUND(E63*U63,2)</f>
        <v>0.09</v>
      </c>
      <c r="W63" s="224"/>
      <c r="X63" s="224" t="s">
        <v>146</v>
      </c>
      <c r="Y63" s="214"/>
      <c r="Z63" s="214"/>
      <c r="AA63" s="214"/>
      <c r="AB63" s="214"/>
      <c r="AC63" s="214"/>
      <c r="AD63" s="214"/>
      <c r="AE63" s="214"/>
      <c r="AF63" s="214"/>
      <c r="AG63" s="214" t="s">
        <v>147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>
      <c r="A64" s="222"/>
      <c r="B64" s="223"/>
      <c r="C64" s="254" t="s">
        <v>297</v>
      </c>
      <c r="D64" s="225"/>
      <c r="E64" s="226">
        <v>0.36</v>
      </c>
      <c r="F64" s="224"/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4"/>
      <c r="Z64" s="214"/>
      <c r="AA64" s="214"/>
      <c r="AB64" s="214"/>
      <c r="AC64" s="214"/>
      <c r="AD64" s="214"/>
      <c r="AE64" s="214"/>
      <c r="AF64" s="214"/>
      <c r="AG64" s="214" t="s">
        <v>149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ht="20.399999999999999" outlineLevel="1">
      <c r="A65" s="234">
        <v>20</v>
      </c>
      <c r="B65" s="235" t="s">
        <v>298</v>
      </c>
      <c r="C65" s="253" t="s">
        <v>299</v>
      </c>
      <c r="D65" s="236" t="s">
        <v>143</v>
      </c>
      <c r="E65" s="237">
        <v>1.29</v>
      </c>
      <c r="F65" s="238"/>
      <c r="G65" s="239">
        <f>ROUND(E65*F65,2)</f>
        <v>0</v>
      </c>
      <c r="H65" s="238"/>
      <c r="I65" s="239">
        <f>ROUND(E65*H65,2)</f>
        <v>0</v>
      </c>
      <c r="J65" s="238"/>
      <c r="K65" s="239">
        <f>ROUND(E65*J65,2)</f>
        <v>0</v>
      </c>
      <c r="L65" s="239">
        <v>15</v>
      </c>
      <c r="M65" s="239">
        <f>G65*(1+L65/100)</f>
        <v>0</v>
      </c>
      <c r="N65" s="239">
        <v>0</v>
      </c>
      <c r="O65" s="239">
        <f>ROUND(E65*N65,2)</f>
        <v>0</v>
      </c>
      <c r="P65" s="239">
        <v>6.8000000000000005E-2</v>
      </c>
      <c r="Q65" s="239">
        <f>ROUND(E65*P65,2)</f>
        <v>0.09</v>
      </c>
      <c r="R65" s="239" t="s">
        <v>269</v>
      </c>
      <c r="S65" s="239" t="s">
        <v>145</v>
      </c>
      <c r="T65" s="240" t="s">
        <v>145</v>
      </c>
      <c r="U65" s="224">
        <v>0.48</v>
      </c>
      <c r="V65" s="224">
        <f>ROUND(E65*U65,2)</f>
        <v>0.62</v>
      </c>
      <c r="W65" s="224"/>
      <c r="X65" s="224" t="s">
        <v>146</v>
      </c>
      <c r="Y65" s="214"/>
      <c r="Z65" s="214"/>
      <c r="AA65" s="214"/>
      <c r="AB65" s="214"/>
      <c r="AC65" s="214"/>
      <c r="AD65" s="214"/>
      <c r="AE65" s="214"/>
      <c r="AF65" s="214"/>
      <c r="AG65" s="214" t="s">
        <v>147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>
      <c r="A66" s="222"/>
      <c r="B66" s="223"/>
      <c r="C66" s="255" t="s">
        <v>300</v>
      </c>
      <c r="D66" s="241"/>
      <c r="E66" s="241"/>
      <c r="F66" s="241"/>
      <c r="G66" s="241"/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14"/>
      <c r="Z66" s="214"/>
      <c r="AA66" s="214"/>
      <c r="AB66" s="214"/>
      <c r="AC66" s="214"/>
      <c r="AD66" s="214"/>
      <c r="AE66" s="214"/>
      <c r="AF66" s="214"/>
      <c r="AG66" s="214" t="s">
        <v>160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>
      <c r="A67" s="222"/>
      <c r="B67" s="223"/>
      <c r="C67" s="254" t="s">
        <v>301</v>
      </c>
      <c r="D67" s="225"/>
      <c r="E67" s="226">
        <v>1.29</v>
      </c>
      <c r="F67" s="224"/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4"/>
      <c r="Z67" s="214"/>
      <c r="AA67" s="214"/>
      <c r="AB67" s="214"/>
      <c r="AC67" s="214"/>
      <c r="AD67" s="214"/>
      <c r="AE67" s="214"/>
      <c r="AF67" s="214"/>
      <c r="AG67" s="214" t="s">
        <v>149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>
      <c r="A68" s="228" t="s">
        <v>139</v>
      </c>
      <c r="B68" s="229" t="s">
        <v>84</v>
      </c>
      <c r="C68" s="252" t="s">
        <v>85</v>
      </c>
      <c r="D68" s="230"/>
      <c r="E68" s="231"/>
      <c r="F68" s="232"/>
      <c r="G68" s="232">
        <f>SUMIF(AG69:AG70,"&lt;&gt;NOR",G69:G70)</f>
        <v>0</v>
      </c>
      <c r="H68" s="232"/>
      <c r="I68" s="232">
        <f>SUM(I69:I70)</f>
        <v>0</v>
      </c>
      <c r="J68" s="232"/>
      <c r="K68" s="232">
        <f>SUM(K69:K70)</f>
        <v>0</v>
      </c>
      <c r="L68" s="232"/>
      <c r="M68" s="232">
        <f>SUM(M69:M70)</f>
        <v>0</v>
      </c>
      <c r="N68" s="232"/>
      <c r="O68" s="232">
        <f>SUM(O69:O70)</f>
        <v>0</v>
      </c>
      <c r="P68" s="232"/>
      <c r="Q68" s="232">
        <f>SUM(Q69:Q70)</f>
        <v>0</v>
      </c>
      <c r="R68" s="232"/>
      <c r="S68" s="232"/>
      <c r="T68" s="233"/>
      <c r="U68" s="227"/>
      <c r="V68" s="227">
        <f>SUM(V69:V70)</f>
        <v>3.33</v>
      </c>
      <c r="W68" s="227"/>
      <c r="X68" s="227"/>
      <c r="AG68" t="s">
        <v>140</v>
      </c>
    </row>
    <row r="69" spans="1:60" ht="30.6" outlineLevel="1">
      <c r="A69" s="234">
        <v>21</v>
      </c>
      <c r="B69" s="235" t="s">
        <v>153</v>
      </c>
      <c r="C69" s="253" t="s">
        <v>154</v>
      </c>
      <c r="D69" s="236" t="s">
        <v>155</v>
      </c>
      <c r="E69" s="237">
        <v>1.29301</v>
      </c>
      <c r="F69" s="238"/>
      <c r="G69" s="239">
        <f>ROUND(E69*F69,2)</f>
        <v>0</v>
      </c>
      <c r="H69" s="238"/>
      <c r="I69" s="239">
        <f>ROUND(E69*H69,2)</f>
        <v>0</v>
      </c>
      <c r="J69" s="238"/>
      <c r="K69" s="239">
        <f>ROUND(E69*J69,2)</f>
        <v>0</v>
      </c>
      <c r="L69" s="239">
        <v>15</v>
      </c>
      <c r="M69" s="239">
        <f>G69*(1+L69/100)</f>
        <v>0</v>
      </c>
      <c r="N69" s="239">
        <v>0</v>
      </c>
      <c r="O69" s="239">
        <f>ROUND(E69*N69,2)</f>
        <v>0</v>
      </c>
      <c r="P69" s="239">
        <v>0</v>
      </c>
      <c r="Q69" s="239">
        <f>ROUND(E69*P69,2)</f>
        <v>0</v>
      </c>
      <c r="R69" s="239" t="s">
        <v>156</v>
      </c>
      <c r="S69" s="239" t="s">
        <v>145</v>
      </c>
      <c r="T69" s="240" t="s">
        <v>145</v>
      </c>
      <c r="U69" s="224">
        <v>2.577</v>
      </c>
      <c r="V69" s="224">
        <f>ROUND(E69*U69,2)</f>
        <v>3.33</v>
      </c>
      <c r="W69" s="224"/>
      <c r="X69" s="224" t="s">
        <v>157</v>
      </c>
      <c r="Y69" s="214"/>
      <c r="Z69" s="214"/>
      <c r="AA69" s="214"/>
      <c r="AB69" s="214"/>
      <c r="AC69" s="214"/>
      <c r="AD69" s="214"/>
      <c r="AE69" s="214"/>
      <c r="AF69" s="214"/>
      <c r="AG69" s="214" t="s">
        <v>158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>
      <c r="A70" s="222"/>
      <c r="B70" s="223"/>
      <c r="C70" s="255" t="s">
        <v>159</v>
      </c>
      <c r="D70" s="241"/>
      <c r="E70" s="241"/>
      <c r="F70" s="241"/>
      <c r="G70" s="241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4"/>
      <c r="Z70" s="214"/>
      <c r="AA70" s="214"/>
      <c r="AB70" s="214"/>
      <c r="AC70" s="214"/>
      <c r="AD70" s="214"/>
      <c r="AE70" s="214"/>
      <c r="AF70" s="214"/>
      <c r="AG70" s="214" t="s">
        <v>160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>
      <c r="A71" s="228" t="s">
        <v>139</v>
      </c>
      <c r="B71" s="229" t="s">
        <v>86</v>
      </c>
      <c r="C71" s="252" t="s">
        <v>87</v>
      </c>
      <c r="D71" s="230"/>
      <c r="E71" s="231"/>
      <c r="F71" s="232"/>
      <c r="G71" s="232">
        <f>SUMIF(AG72:AG74,"&lt;&gt;NOR",G72:G74)</f>
        <v>0</v>
      </c>
      <c r="H71" s="232"/>
      <c r="I71" s="232">
        <f>SUM(I72:I74)</f>
        <v>0</v>
      </c>
      <c r="J71" s="232"/>
      <c r="K71" s="232">
        <f>SUM(K72:K74)</f>
        <v>0</v>
      </c>
      <c r="L71" s="232"/>
      <c r="M71" s="232">
        <f>SUM(M72:M74)</f>
        <v>0</v>
      </c>
      <c r="N71" s="232"/>
      <c r="O71" s="232">
        <f>SUM(O72:O74)</f>
        <v>0</v>
      </c>
      <c r="P71" s="232"/>
      <c r="Q71" s="232">
        <f>SUM(Q72:Q74)</f>
        <v>0</v>
      </c>
      <c r="R71" s="232"/>
      <c r="S71" s="232"/>
      <c r="T71" s="233"/>
      <c r="U71" s="227"/>
      <c r="V71" s="227">
        <f>SUM(V72:V74)</f>
        <v>0</v>
      </c>
      <c r="W71" s="227"/>
      <c r="X71" s="227"/>
      <c r="AG71" t="s">
        <v>140</v>
      </c>
    </row>
    <row r="72" spans="1:60" outlineLevel="1">
      <c r="A72" s="242">
        <v>22</v>
      </c>
      <c r="B72" s="243" t="s">
        <v>302</v>
      </c>
      <c r="C72" s="256" t="s">
        <v>303</v>
      </c>
      <c r="D72" s="244" t="s">
        <v>168</v>
      </c>
      <c r="E72" s="245">
        <v>1</v>
      </c>
      <c r="F72" s="246"/>
      <c r="G72" s="247">
        <f>ROUND(E72*F72,2)</f>
        <v>0</v>
      </c>
      <c r="H72" s="246"/>
      <c r="I72" s="247">
        <f>ROUND(E72*H72,2)</f>
        <v>0</v>
      </c>
      <c r="J72" s="246"/>
      <c r="K72" s="247">
        <f>ROUND(E72*J72,2)</f>
        <v>0</v>
      </c>
      <c r="L72" s="247">
        <v>15</v>
      </c>
      <c r="M72" s="247">
        <f>G72*(1+L72/100)</f>
        <v>0</v>
      </c>
      <c r="N72" s="247">
        <v>0</v>
      </c>
      <c r="O72" s="247">
        <f>ROUND(E72*N72,2)</f>
        <v>0</v>
      </c>
      <c r="P72" s="247">
        <v>0</v>
      </c>
      <c r="Q72" s="247">
        <f>ROUND(E72*P72,2)</f>
        <v>0</v>
      </c>
      <c r="R72" s="247"/>
      <c r="S72" s="247" t="s">
        <v>164</v>
      </c>
      <c r="T72" s="248" t="s">
        <v>152</v>
      </c>
      <c r="U72" s="224">
        <v>0</v>
      </c>
      <c r="V72" s="224">
        <f>ROUND(E72*U72,2)</f>
        <v>0</v>
      </c>
      <c r="W72" s="224"/>
      <c r="X72" s="224" t="s">
        <v>146</v>
      </c>
      <c r="Y72" s="214"/>
      <c r="Z72" s="214"/>
      <c r="AA72" s="214"/>
      <c r="AB72" s="214"/>
      <c r="AC72" s="214"/>
      <c r="AD72" s="214"/>
      <c r="AE72" s="214"/>
      <c r="AF72" s="214"/>
      <c r="AG72" s="214" t="s">
        <v>165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>
      <c r="A73" s="242">
        <v>23</v>
      </c>
      <c r="B73" s="243" t="s">
        <v>304</v>
      </c>
      <c r="C73" s="256" t="s">
        <v>305</v>
      </c>
      <c r="D73" s="244" t="s">
        <v>168</v>
      </c>
      <c r="E73" s="245">
        <v>4</v>
      </c>
      <c r="F73" s="246"/>
      <c r="G73" s="247">
        <f>ROUND(E73*F73,2)</f>
        <v>0</v>
      </c>
      <c r="H73" s="246"/>
      <c r="I73" s="247">
        <f>ROUND(E73*H73,2)</f>
        <v>0</v>
      </c>
      <c r="J73" s="246"/>
      <c r="K73" s="247">
        <f>ROUND(E73*J73,2)</f>
        <v>0</v>
      </c>
      <c r="L73" s="247">
        <v>15</v>
      </c>
      <c r="M73" s="247">
        <f>G73*(1+L73/100)</f>
        <v>0</v>
      </c>
      <c r="N73" s="247">
        <v>0</v>
      </c>
      <c r="O73" s="247">
        <f>ROUND(E73*N73,2)</f>
        <v>0</v>
      </c>
      <c r="P73" s="247">
        <v>0</v>
      </c>
      <c r="Q73" s="247">
        <f>ROUND(E73*P73,2)</f>
        <v>0</v>
      </c>
      <c r="R73" s="247"/>
      <c r="S73" s="247" t="s">
        <v>164</v>
      </c>
      <c r="T73" s="248" t="s">
        <v>152</v>
      </c>
      <c r="U73" s="224">
        <v>0</v>
      </c>
      <c r="V73" s="224">
        <f>ROUND(E73*U73,2)</f>
        <v>0</v>
      </c>
      <c r="W73" s="224"/>
      <c r="X73" s="224" t="s">
        <v>146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165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>
      <c r="A74" s="242">
        <v>24</v>
      </c>
      <c r="B74" s="243" t="s">
        <v>306</v>
      </c>
      <c r="C74" s="256" t="s">
        <v>307</v>
      </c>
      <c r="D74" s="244" t="s">
        <v>163</v>
      </c>
      <c r="E74" s="245">
        <v>1</v>
      </c>
      <c r="F74" s="246"/>
      <c r="G74" s="247">
        <f>ROUND(E74*F74,2)</f>
        <v>0</v>
      </c>
      <c r="H74" s="246"/>
      <c r="I74" s="247">
        <f>ROUND(E74*H74,2)</f>
        <v>0</v>
      </c>
      <c r="J74" s="246"/>
      <c r="K74" s="247">
        <f>ROUND(E74*J74,2)</f>
        <v>0</v>
      </c>
      <c r="L74" s="247">
        <v>15</v>
      </c>
      <c r="M74" s="247">
        <f>G74*(1+L74/100)</f>
        <v>0</v>
      </c>
      <c r="N74" s="247">
        <v>0</v>
      </c>
      <c r="O74" s="247">
        <f>ROUND(E74*N74,2)</f>
        <v>0</v>
      </c>
      <c r="P74" s="247">
        <v>0</v>
      </c>
      <c r="Q74" s="247">
        <f>ROUND(E74*P74,2)</f>
        <v>0</v>
      </c>
      <c r="R74" s="247"/>
      <c r="S74" s="247" t="s">
        <v>164</v>
      </c>
      <c r="T74" s="248" t="s">
        <v>152</v>
      </c>
      <c r="U74" s="224">
        <v>0</v>
      </c>
      <c r="V74" s="224">
        <f>ROUND(E74*U74,2)</f>
        <v>0</v>
      </c>
      <c r="W74" s="224"/>
      <c r="X74" s="224" t="s">
        <v>171</v>
      </c>
      <c r="Y74" s="214"/>
      <c r="Z74" s="214"/>
      <c r="AA74" s="214"/>
      <c r="AB74" s="214"/>
      <c r="AC74" s="214"/>
      <c r="AD74" s="214"/>
      <c r="AE74" s="214"/>
      <c r="AF74" s="214"/>
      <c r="AG74" s="214" t="s">
        <v>172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>
      <c r="A75" s="228" t="s">
        <v>139</v>
      </c>
      <c r="B75" s="229" t="s">
        <v>88</v>
      </c>
      <c r="C75" s="252" t="s">
        <v>89</v>
      </c>
      <c r="D75" s="230"/>
      <c r="E75" s="231"/>
      <c r="F75" s="232"/>
      <c r="G75" s="232">
        <f>SUMIF(AG76:AG79,"&lt;&gt;NOR",G76:G79)</f>
        <v>0</v>
      </c>
      <c r="H75" s="232"/>
      <c r="I75" s="232">
        <f>SUM(I76:I79)</f>
        <v>0</v>
      </c>
      <c r="J75" s="232"/>
      <c r="K75" s="232">
        <f>SUM(K76:K79)</f>
        <v>0</v>
      </c>
      <c r="L75" s="232"/>
      <c r="M75" s="232">
        <f>SUM(M76:M79)</f>
        <v>0</v>
      </c>
      <c r="N75" s="232"/>
      <c r="O75" s="232">
        <f>SUM(O76:O79)</f>
        <v>0</v>
      </c>
      <c r="P75" s="232"/>
      <c r="Q75" s="232">
        <f>SUM(Q76:Q79)</f>
        <v>0</v>
      </c>
      <c r="R75" s="232"/>
      <c r="S75" s="232"/>
      <c r="T75" s="233"/>
      <c r="U75" s="227"/>
      <c r="V75" s="227">
        <f>SUM(V76:V79)</f>
        <v>0</v>
      </c>
      <c r="W75" s="227"/>
      <c r="X75" s="227"/>
      <c r="AG75" t="s">
        <v>140</v>
      </c>
    </row>
    <row r="76" spans="1:60" outlineLevel="1">
      <c r="A76" s="242">
        <v>25</v>
      </c>
      <c r="B76" s="243" t="s">
        <v>308</v>
      </c>
      <c r="C76" s="256" t="s">
        <v>309</v>
      </c>
      <c r="D76" s="244" t="s">
        <v>168</v>
      </c>
      <c r="E76" s="245">
        <v>3</v>
      </c>
      <c r="F76" s="246"/>
      <c r="G76" s="247">
        <f>ROUND(E76*F76,2)</f>
        <v>0</v>
      </c>
      <c r="H76" s="246"/>
      <c r="I76" s="247">
        <f>ROUND(E76*H76,2)</f>
        <v>0</v>
      </c>
      <c r="J76" s="246"/>
      <c r="K76" s="247">
        <f>ROUND(E76*J76,2)</f>
        <v>0</v>
      </c>
      <c r="L76" s="247">
        <v>15</v>
      </c>
      <c r="M76" s="247">
        <f>G76*(1+L76/100)</f>
        <v>0</v>
      </c>
      <c r="N76" s="247">
        <v>0</v>
      </c>
      <c r="O76" s="247">
        <f>ROUND(E76*N76,2)</f>
        <v>0</v>
      </c>
      <c r="P76" s="247">
        <v>0</v>
      </c>
      <c r="Q76" s="247">
        <f>ROUND(E76*P76,2)</f>
        <v>0</v>
      </c>
      <c r="R76" s="247"/>
      <c r="S76" s="247" t="s">
        <v>164</v>
      </c>
      <c r="T76" s="248" t="s">
        <v>152</v>
      </c>
      <c r="U76" s="224">
        <v>0</v>
      </c>
      <c r="V76" s="224">
        <f>ROUND(E76*U76,2)</f>
        <v>0</v>
      </c>
      <c r="W76" s="224"/>
      <c r="X76" s="224" t="s">
        <v>146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165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>
      <c r="A77" s="242">
        <v>26</v>
      </c>
      <c r="B77" s="243" t="s">
        <v>310</v>
      </c>
      <c r="C77" s="256" t="s">
        <v>311</v>
      </c>
      <c r="D77" s="244" t="s">
        <v>168</v>
      </c>
      <c r="E77" s="245">
        <v>5</v>
      </c>
      <c r="F77" s="246"/>
      <c r="G77" s="247">
        <f>ROUND(E77*F77,2)</f>
        <v>0</v>
      </c>
      <c r="H77" s="246"/>
      <c r="I77" s="247">
        <f>ROUND(E77*H77,2)</f>
        <v>0</v>
      </c>
      <c r="J77" s="246"/>
      <c r="K77" s="247">
        <f>ROUND(E77*J77,2)</f>
        <v>0</v>
      </c>
      <c r="L77" s="247">
        <v>15</v>
      </c>
      <c r="M77" s="247">
        <f>G77*(1+L77/100)</f>
        <v>0</v>
      </c>
      <c r="N77" s="247">
        <v>0</v>
      </c>
      <c r="O77" s="247">
        <f>ROUND(E77*N77,2)</f>
        <v>0</v>
      </c>
      <c r="P77" s="247">
        <v>0</v>
      </c>
      <c r="Q77" s="247">
        <f>ROUND(E77*P77,2)</f>
        <v>0</v>
      </c>
      <c r="R77" s="247"/>
      <c r="S77" s="247" t="s">
        <v>164</v>
      </c>
      <c r="T77" s="248" t="s">
        <v>152</v>
      </c>
      <c r="U77" s="224">
        <v>0</v>
      </c>
      <c r="V77" s="224">
        <f>ROUND(E77*U77,2)</f>
        <v>0</v>
      </c>
      <c r="W77" s="224"/>
      <c r="X77" s="224" t="s">
        <v>146</v>
      </c>
      <c r="Y77" s="214"/>
      <c r="Z77" s="214"/>
      <c r="AA77" s="214"/>
      <c r="AB77" s="214"/>
      <c r="AC77" s="214"/>
      <c r="AD77" s="214"/>
      <c r="AE77" s="214"/>
      <c r="AF77" s="214"/>
      <c r="AG77" s="214" t="s">
        <v>165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>
      <c r="A78" s="242">
        <v>27</v>
      </c>
      <c r="B78" s="243" t="s">
        <v>312</v>
      </c>
      <c r="C78" s="256" t="s">
        <v>313</v>
      </c>
      <c r="D78" s="244" t="s">
        <v>163</v>
      </c>
      <c r="E78" s="245">
        <v>2</v>
      </c>
      <c r="F78" s="246"/>
      <c r="G78" s="247">
        <f>ROUND(E78*F78,2)</f>
        <v>0</v>
      </c>
      <c r="H78" s="246"/>
      <c r="I78" s="247">
        <f>ROUND(E78*H78,2)</f>
        <v>0</v>
      </c>
      <c r="J78" s="246"/>
      <c r="K78" s="247">
        <f>ROUND(E78*J78,2)</f>
        <v>0</v>
      </c>
      <c r="L78" s="247">
        <v>15</v>
      </c>
      <c r="M78" s="247">
        <f>G78*(1+L78/100)</f>
        <v>0</v>
      </c>
      <c r="N78" s="247">
        <v>0</v>
      </c>
      <c r="O78" s="247">
        <f>ROUND(E78*N78,2)</f>
        <v>0</v>
      </c>
      <c r="P78" s="247">
        <v>0</v>
      </c>
      <c r="Q78" s="247">
        <f>ROUND(E78*P78,2)</f>
        <v>0</v>
      </c>
      <c r="R78" s="247"/>
      <c r="S78" s="247" t="s">
        <v>164</v>
      </c>
      <c r="T78" s="248" t="s">
        <v>152</v>
      </c>
      <c r="U78" s="224">
        <v>0</v>
      </c>
      <c r="V78" s="224">
        <f>ROUND(E78*U78,2)</f>
        <v>0</v>
      </c>
      <c r="W78" s="224"/>
      <c r="X78" s="224" t="s">
        <v>171</v>
      </c>
      <c r="Y78" s="214"/>
      <c r="Z78" s="214"/>
      <c r="AA78" s="214"/>
      <c r="AB78" s="214"/>
      <c r="AC78" s="214"/>
      <c r="AD78" s="214"/>
      <c r="AE78" s="214"/>
      <c r="AF78" s="214"/>
      <c r="AG78" s="214" t="s">
        <v>172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>
      <c r="A79" s="242">
        <v>28</v>
      </c>
      <c r="B79" s="243" t="s">
        <v>314</v>
      </c>
      <c r="C79" s="256" t="s">
        <v>315</v>
      </c>
      <c r="D79" s="244" t="s">
        <v>175</v>
      </c>
      <c r="E79" s="245">
        <v>2</v>
      </c>
      <c r="F79" s="246"/>
      <c r="G79" s="247">
        <f>ROUND(E79*F79,2)</f>
        <v>0</v>
      </c>
      <c r="H79" s="246"/>
      <c r="I79" s="247">
        <f>ROUND(E79*H79,2)</f>
        <v>0</v>
      </c>
      <c r="J79" s="246"/>
      <c r="K79" s="247">
        <f>ROUND(E79*J79,2)</f>
        <v>0</v>
      </c>
      <c r="L79" s="247">
        <v>15</v>
      </c>
      <c r="M79" s="247">
        <f>G79*(1+L79/100)</f>
        <v>0</v>
      </c>
      <c r="N79" s="247">
        <v>0</v>
      </c>
      <c r="O79" s="247">
        <f>ROUND(E79*N79,2)</f>
        <v>0</v>
      </c>
      <c r="P79" s="247">
        <v>0</v>
      </c>
      <c r="Q79" s="247">
        <f>ROUND(E79*P79,2)</f>
        <v>0</v>
      </c>
      <c r="R79" s="247"/>
      <c r="S79" s="247" t="s">
        <v>164</v>
      </c>
      <c r="T79" s="248" t="s">
        <v>152</v>
      </c>
      <c r="U79" s="224">
        <v>0</v>
      </c>
      <c r="V79" s="224">
        <f>ROUND(E79*U79,2)</f>
        <v>0</v>
      </c>
      <c r="W79" s="224"/>
      <c r="X79" s="224" t="s">
        <v>171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172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>
      <c r="A80" s="228" t="s">
        <v>139</v>
      </c>
      <c r="B80" s="229" t="s">
        <v>92</v>
      </c>
      <c r="C80" s="252" t="s">
        <v>93</v>
      </c>
      <c r="D80" s="230"/>
      <c r="E80" s="231"/>
      <c r="F80" s="232"/>
      <c r="G80" s="232">
        <f>SUMIF(AG81:AG91,"&lt;&gt;NOR",G81:G91)</f>
        <v>0</v>
      </c>
      <c r="H80" s="232"/>
      <c r="I80" s="232">
        <f>SUM(I81:I91)</f>
        <v>0</v>
      </c>
      <c r="J80" s="232"/>
      <c r="K80" s="232">
        <f>SUM(K81:K91)</f>
        <v>0</v>
      </c>
      <c r="L80" s="232"/>
      <c r="M80" s="232">
        <f>SUM(M81:M91)</f>
        <v>0</v>
      </c>
      <c r="N80" s="232"/>
      <c r="O80" s="232">
        <f>SUM(O81:O91)</f>
        <v>0</v>
      </c>
      <c r="P80" s="232"/>
      <c r="Q80" s="232">
        <f>SUM(Q81:Q91)</f>
        <v>0.04</v>
      </c>
      <c r="R80" s="232"/>
      <c r="S80" s="232"/>
      <c r="T80" s="233"/>
      <c r="U80" s="227"/>
      <c r="V80" s="227">
        <f>SUM(V81:V91)</f>
        <v>1.3399999999999999</v>
      </c>
      <c r="W80" s="227"/>
      <c r="X80" s="227"/>
      <c r="AG80" t="s">
        <v>140</v>
      </c>
    </row>
    <row r="81" spans="1:60" outlineLevel="1">
      <c r="A81" s="234">
        <v>29</v>
      </c>
      <c r="B81" s="235" t="s">
        <v>316</v>
      </c>
      <c r="C81" s="253" t="s">
        <v>317</v>
      </c>
      <c r="D81" s="236" t="s">
        <v>184</v>
      </c>
      <c r="E81" s="237">
        <v>1</v>
      </c>
      <c r="F81" s="238"/>
      <c r="G81" s="239">
        <f>ROUND(E81*F81,2)</f>
        <v>0</v>
      </c>
      <c r="H81" s="238"/>
      <c r="I81" s="239">
        <f>ROUND(E81*H81,2)</f>
        <v>0</v>
      </c>
      <c r="J81" s="238"/>
      <c r="K81" s="239">
        <f>ROUND(E81*J81,2)</f>
        <v>0</v>
      </c>
      <c r="L81" s="239">
        <v>15</v>
      </c>
      <c r="M81" s="239">
        <f>G81*(1+L81/100)</f>
        <v>0</v>
      </c>
      <c r="N81" s="239">
        <v>0</v>
      </c>
      <c r="O81" s="239">
        <f>ROUND(E81*N81,2)</f>
        <v>0</v>
      </c>
      <c r="P81" s="239">
        <v>1.933E-2</v>
      </c>
      <c r="Q81" s="239">
        <f>ROUND(E81*P81,2)</f>
        <v>0.02</v>
      </c>
      <c r="R81" s="239" t="s">
        <v>318</v>
      </c>
      <c r="S81" s="239" t="s">
        <v>145</v>
      </c>
      <c r="T81" s="240" t="s">
        <v>145</v>
      </c>
      <c r="U81" s="224">
        <v>0.59</v>
      </c>
      <c r="V81" s="224">
        <f>ROUND(E81*U81,2)</f>
        <v>0.59</v>
      </c>
      <c r="W81" s="224"/>
      <c r="X81" s="224" t="s">
        <v>146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147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>
      <c r="A82" s="222"/>
      <c r="B82" s="223"/>
      <c r="C82" s="254" t="s">
        <v>319</v>
      </c>
      <c r="D82" s="225"/>
      <c r="E82" s="226">
        <v>1</v>
      </c>
      <c r="F82" s="224"/>
      <c r="G82" s="224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4"/>
      <c r="Z82" s="214"/>
      <c r="AA82" s="214"/>
      <c r="AB82" s="214"/>
      <c r="AC82" s="214"/>
      <c r="AD82" s="214"/>
      <c r="AE82" s="214"/>
      <c r="AF82" s="214"/>
      <c r="AG82" s="214" t="s">
        <v>149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>
      <c r="A83" s="234">
        <v>30</v>
      </c>
      <c r="B83" s="235" t="s">
        <v>320</v>
      </c>
      <c r="C83" s="253" t="s">
        <v>321</v>
      </c>
      <c r="D83" s="236" t="s">
        <v>184</v>
      </c>
      <c r="E83" s="237">
        <v>1</v>
      </c>
      <c r="F83" s="238"/>
      <c r="G83" s="239">
        <f>ROUND(E83*F83,2)</f>
        <v>0</v>
      </c>
      <c r="H83" s="238"/>
      <c r="I83" s="239">
        <f>ROUND(E83*H83,2)</f>
        <v>0</v>
      </c>
      <c r="J83" s="238"/>
      <c r="K83" s="239">
        <f>ROUND(E83*J83,2)</f>
        <v>0</v>
      </c>
      <c r="L83" s="239">
        <v>15</v>
      </c>
      <c r="M83" s="239">
        <f>G83*(1+L83/100)</f>
        <v>0</v>
      </c>
      <c r="N83" s="239">
        <v>0</v>
      </c>
      <c r="O83" s="239">
        <f>ROUND(E83*N83,2)</f>
        <v>0</v>
      </c>
      <c r="P83" s="239">
        <v>1.9460000000000002E-2</v>
      </c>
      <c r="Q83" s="239">
        <f>ROUND(E83*P83,2)</f>
        <v>0.02</v>
      </c>
      <c r="R83" s="239" t="s">
        <v>318</v>
      </c>
      <c r="S83" s="239" t="s">
        <v>145</v>
      </c>
      <c r="T83" s="240" t="s">
        <v>145</v>
      </c>
      <c r="U83" s="224">
        <v>0.38200000000000001</v>
      </c>
      <c r="V83" s="224">
        <f>ROUND(E83*U83,2)</f>
        <v>0.38</v>
      </c>
      <c r="W83" s="224"/>
      <c r="X83" s="224" t="s">
        <v>146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147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>
      <c r="A84" s="222"/>
      <c r="B84" s="223"/>
      <c r="C84" s="254" t="s">
        <v>319</v>
      </c>
      <c r="D84" s="225"/>
      <c r="E84" s="226">
        <v>1</v>
      </c>
      <c r="F84" s="224"/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4"/>
      <c r="Z84" s="214"/>
      <c r="AA84" s="214"/>
      <c r="AB84" s="214"/>
      <c r="AC84" s="214"/>
      <c r="AD84" s="214"/>
      <c r="AE84" s="214"/>
      <c r="AF84" s="214"/>
      <c r="AG84" s="214" t="s">
        <v>149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>
      <c r="A85" s="234">
        <v>31</v>
      </c>
      <c r="B85" s="235" t="s">
        <v>322</v>
      </c>
      <c r="C85" s="253" t="s">
        <v>323</v>
      </c>
      <c r="D85" s="236" t="s">
        <v>190</v>
      </c>
      <c r="E85" s="237">
        <v>1</v>
      </c>
      <c r="F85" s="238"/>
      <c r="G85" s="239">
        <f>ROUND(E85*F85,2)</f>
        <v>0</v>
      </c>
      <c r="H85" s="238"/>
      <c r="I85" s="239">
        <f>ROUND(E85*H85,2)</f>
        <v>0</v>
      </c>
      <c r="J85" s="238"/>
      <c r="K85" s="239">
        <f>ROUND(E85*J85,2)</f>
        <v>0</v>
      </c>
      <c r="L85" s="239">
        <v>15</v>
      </c>
      <c r="M85" s="239">
        <f>G85*(1+L85/100)</f>
        <v>0</v>
      </c>
      <c r="N85" s="239">
        <v>0</v>
      </c>
      <c r="O85" s="239">
        <f>ROUND(E85*N85,2)</f>
        <v>0</v>
      </c>
      <c r="P85" s="239">
        <v>0</v>
      </c>
      <c r="Q85" s="239">
        <f>ROUND(E85*P85,2)</f>
        <v>0</v>
      </c>
      <c r="R85" s="239" t="s">
        <v>318</v>
      </c>
      <c r="S85" s="239" t="s">
        <v>145</v>
      </c>
      <c r="T85" s="240" t="s">
        <v>145</v>
      </c>
      <c r="U85" s="224">
        <v>0.37</v>
      </c>
      <c r="V85" s="224">
        <f>ROUND(E85*U85,2)</f>
        <v>0.37</v>
      </c>
      <c r="W85" s="224"/>
      <c r="X85" s="224" t="s">
        <v>146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147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>
      <c r="A86" s="222"/>
      <c r="B86" s="223"/>
      <c r="C86" s="254" t="s">
        <v>324</v>
      </c>
      <c r="D86" s="225"/>
      <c r="E86" s="226">
        <v>1</v>
      </c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4"/>
      <c r="Z86" s="214"/>
      <c r="AA86" s="214"/>
      <c r="AB86" s="214"/>
      <c r="AC86" s="214"/>
      <c r="AD86" s="214"/>
      <c r="AE86" s="214"/>
      <c r="AF86" s="214"/>
      <c r="AG86" s="214" t="s">
        <v>149</v>
      </c>
      <c r="AH86" s="214">
        <v>0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>
      <c r="A87" s="242">
        <v>32</v>
      </c>
      <c r="B87" s="243" t="s">
        <v>325</v>
      </c>
      <c r="C87" s="256" t="s">
        <v>326</v>
      </c>
      <c r="D87" s="244" t="s">
        <v>163</v>
      </c>
      <c r="E87" s="245">
        <v>1</v>
      </c>
      <c r="F87" s="246"/>
      <c r="G87" s="247">
        <f>ROUND(E87*F87,2)</f>
        <v>0</v>
      </c>
      <c r="H87" s="246"/>
      <c r="I87" s="247">
        <f>ROUND(E87*H87,2)</f>
        <v>0</v>
      </c>
      <c r="J87" s="246"/>
      <c r="K87" s="247">
        <f>ROUND(E87*J87,2)</f>
        <v>0</v>
      </c>
      <c r="L87" s="247">
        <v>15</v>
      </c>
      <c r="M87" s="247">
        <f>G87*(1+L87/100)</f>
        <v>0</v>
      </c>
      <c r="N87" s="247">
        <v>0</v>
      </c>
      <c r="O87" s="247">
        <f>ROUND(E87*N87,2)</f>
        <v>0</v>
      </c>
      <c r="P87" s="247">
        <v>0</v>
      </c>
      <c r="Q87" s="247">
        <f>ROUND(E87*P87,2)</f>
        <v>0</v>
      </c>
      <c r="R87" s="247"/>
      <c r="S87" s="247" t="s">
        <v>164</v>
      </c>
      <c r="T87" s="248" t="s">
        <v>152</v>
      </c>
      <c r="U87" s="224">
        <v>0</v>
      </c>
      <c r="V87" s="224">
        <f>ROUND(E87*U87,2)</f>
        <v>0</v>
      </c>
      <c r="W87" s="224"/>
      <c r="X87" s="224" t="s">
        <v>146</v>
      </c>
      <c r="Y87" s="214"/>
      <c r="Z87" s="214"/>
      <c r="AA87" s="214"/>
      <c r="AB87" s="214"/>
      <c r="AC87" s="214"/>
      <c r="AD87" s="214"/>
      <c r="AE87" s="214"/>
      <c r="AF87" s="214"/>
      <c r="AG87" s="214" t="s">
        <v>165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>
      <c r="A88" s="234">
        <v>33</v>
      </c>
      <c r="B88" s="235" t="s">
        <v>327</v>
      </c>
      <c r="C88" s="253" t="s">
        <v>328</v>
      </c>
      <c r="D88" s="236" t="s">
        <v>190</v>
      </c>
      <c r="E88" s="237">
        <v>1</v>
      </c>
      <c r="F88" s="238"/>
      <c r="G88" s="239">
        <f>ROUND(E88*F88,2)</f>
        <v>0</v>
      </c>
      <c r="H88" s="238"/>
      <c r="I88" s="239">
        <f>ROUND(E88*H88,2)</f>
        <v>0</v>
      </c>
      <c r="J88" s="238"/>
      <c r="K88" s="239">
        <f>ROUND(E88*J88,2)</f>
        <v>0</v>
      </c>
      <c r="L88" s="239">
        <v>15</v>
      </c>
      <c r="M88" s="239">
        <f>G88*(1+L88/100)</f>
        <v>0</v>
      </c>
      <c r="N88" s="239">
        <v>6.9999999999999999E-4</v>
      </c>
      <c r="O88" s="239">
        <f>ROUND(E88*N88,2)</f>
        <v>0</v>
      </c>
      <c r="P88" s="239">
        <v>0</v>
      </c>
      <c r="Q88" s="239">
        <f>ROUND(E88*P88,2)</f>
        <v>0</v>
      </c>
      <c r="R88" s="239" t="s">
        <v>196</v>
      </c>
      <c r="S88" s="239" t="s">
        <v>145</v>
      </c>
      <c r="T88" s="240" t="s">
        <v>145</v>
      </c>
      <c r="U88" s="224">
        <v>0</v>
      </c>
      <c r="V88" s="224">
        <f>ROUND(E88*U88,2)</f>
        <v>0</v>
      </c>
      <c r="W88" s="224"/>
      <c r="X88" s="224" t="s">
        <v>171</v>
      </c>
      <c r="Y88" s="214"/>
      <c r="Z88" s="214"/>
      <c r="AA88" s="214"/>
      <c r="AB88" s="214"/>
      <c r="AC88" s="214"/>
      <c r="AD88" s="214"/>
      <c r="AE88" s="214"/>
      <c r="AF88" s="214"/>
      <c r="AG88" s="214" t="s">
        <v>197</v>
      </c>
      <c r="AH88" s="214"/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>
      <c r="A89" s="222"/>
      <c r="B89" s="223"/>
      <c r="C89" s="254" t="s">
        <v>324</v>
      </c>
      <c r="D89" s="225"/>
      <c r="E89" s="226">
        <v>1</v>
      </c>
      <c r="F89" s="224"/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4"/>
      <c r="Z89" s="214"/>
      <c r="AA89" s="214"/>
      <c r="AB89" s="214"/>
      <c r="AC89" s="214"/>
      <c r="AD89" s="214"/>
      <c r="AE89" s="214"/>
      <c r="AF89" s="214"/>
      <c r="AG89" s="214" t="s">
        <v>149</v>
      </c>
      <c r="AH89" s="214">
        <v>0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>
      <c r="A90" s="242">
        <v>34</v>
      </c>
      <c r="B90" s="243" t="s">
        <v>329</v>
      </c>
      <c r="C90" s="256" t="s">
        <v>330</v>
      </c>
      <c r="D90" s="244" t="s">
        <v>163</v>
      </c>
      <c r="E90" s="245">
        <v>1</v>
      </c>
      <c r="F90" s="246"/>
      <c r="G90" s="247">
        <f>ROUND(E90*F90,2)</f>
        <v>0</v>
      </c>
      <c r="H90" s="246"/>
      <c r="I90" s="247">
        <f>ROUND(E90*H90,2)</f>
        <v>0</v>
      </c>
      <c r="J90" s="246"/>
      <c r="K90" s="247">
        <f>ROUND(E90*J90,2)</f>
        <v>0</v>
      </c>
      <c r="L90" s="247">
        <v>15</v>
      </c>
      <c r="M90" s="247">
        <f>G90*(1+L90/100)</f>
        <v>0</v>
      </c>
      <c r="N90" s="247">
        <v>0</v>
      </c>
      <c r="O90" s="247">
        <f>ROUND(E90*N90,2)</f>
        <v>0</v>
      </c>
      <c r="P90" s="247">
        <v>0</v>
      </c>
      <c r="Q90" s="247">
        <f>ROUND(E90*P90,2)</f>
        <v>0</v>
      </c>
      <c r="R90" s="247"/>
      <c r="S90" s="247" t="s">
        <v>164</v>
      </c>
      <c r="T90" s="248" t="s">
        <v>152</v>
      </c>
      <c r="U90" s="224">
        <v>0</v>
      </c>
      <c r="V90" s="224">
        <f>ROUND(E90*U90,2)</f>
        <v>0</v>
      </c>
      <c r="W90" s="224"/>
      <c r="X90" s="224" t="s">
        <v>171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172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>
      <c r="A91" s="242">
        <v>35</v>
      </c>
      <c r="B91" s="243" t="s">
        <v>331</v>
      </c>
      <c r="C91" s="256" t="s">
        <v>332</v>
      </c>
      <c r="D91" s="244" t="s">
        <v>163</v>
      </c>
      <c r="E91" s="245">
        <v>1</v>
      </c>
      <c r="F91" s="246"/>
      <c r="G91" s="247">
        <f>ROUND(E91*F91,2)</f>
        <v>0</v>
      </c>
      <c r="H91" s="246"/>
      <c r="I91" s="247">
        <f>ROUND(E91*H91,2)</f>
        <v>0</v>
      </c>
      <c r="J91" s="246"/>
      <c r="K91" s="247">
        <f>ROUND(E91*J91,2)</f>
        <v>0</v>
      </c>
      <c r="L91" s="247">
        <v>15</v>
      </c>
      <c r="M91" s="247">
        <f>G91*(1+L91/100)</f>
        <v>0</v>
      </c>
      <c r="N91" s="247">
        <v>0</v>
      </c>
      <c r="O91" s="247">
        <f>ROUND(E91*N91,2)</f>
        <v>0</v>
      </c>
      <c r="P91" s="247">
        <v>0</v>
      </c>
      <c r="Q91" s="247">
        <f>ROUND(E91*P91,2)</f>
        <v>0</v>
      </c>
      <c r="R91" s="247"/>
      <c r="S91" s="247" t="s">
        <v>164</v>
      </c>
      <c r="T91" s="248" t="s">
        <v>152</v>
      </c>
      <c r="U91" s="224">
        <v>0</v>
      </c>
      <c r="V91" s="224">
        <f>ROUND(E91*U91,2)</f>
        <v>0</v>
      </c>
      <c r="W91" s="224"/>
      <c r="X91" s="224" t="s">
        <v>171</v>
      </c>
      <c r="Y91" s="214"/>
      <c r="Z91" s="214"/>
      <c r="AA91" s="214"/>
      <c r="AB91" s="214"/>
      <c r="AC91" s="214"/>
      <c r="AD91" s="214"/>
      <c r="AE91" s="214"/>
      <c r="AF91" s="214"/>
      <c r="AG91" s="214" t="s">
        <v>172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>
      <c r="A92" s="228" t="s">
        <v>139</v>
      </c>
      <c r="B92" s="229" t="s">
        <v>94</v>
      </c>
      <c r="C92" s="252" t="s">
        <v>95</v>
      </c>
      <c r="D92" s="230"/>
      <c r="E92" s="231"/>
      <c r="F92" s="232"/>
      <c r="G92" s="232">
        <f>SUMIF(AG93:AG94,"&lt;&gt;NOR",G93:G94)</f>
        <v>0</v>
      </c>
      <c r="H92" s="232"/>
      <c r="I92" s="232">
        <f>SUM(I93:I94)</f>
        <v>0</v>
      </c>
      <c r="J92" s="232"/>
      <c r="K92" s="232">
        <f>SUM(K93:K94)</f>
        <v>0</v>
      </c>
      <c r="L92" s="232"/>
      <c r="M92" s="232">
        <f>SUM(M93:M94)</f>
        <v>0</v>
      </c>
      <c r="N92" s="232"/>
      <c r="O92" s="232">
        <f>SUM(O93:O94)</f>
        <v>0</v>
      </c>
      <c r="P92" s="232"/>
      <c r="Q92" s="232">
        <f>SUM(Q93:Q94)</f>
        <v>0</v>
      </c>
      <c r="R92" s="232"/>
      <c r="S92" s="232"/>
      <c r="T92" s="233"/>
      <c r="U92" s="227"/>
      <c r="V92" s="227">
        <f>SUM(V93:V94)</f>
        <v>0</v>
      </c>
      <c r="W92" s="227"/>
      <c r="X92" s="227"/>
      <c r="AG92" t="s">
        <v>140</v>
      </c>
    </row>
    <row r="93" spans="1:60" outlineLevel="1">
      <c r="A93" s="234">
        <v>36</v>
      </c>
      <c r="B93" s="235" t="s">
        <v>333</v>
      </c>
      <c r="C93" s="253" t="s">
        <v>334</v>
      </c>
      <c r="D93" s="236" t="s">
        <v>335</v>
      </c>
      <c r="E93" s="237">
        <v>1</v>
      </c>
      <c r="F93" s="238"/>
      <c r="G93" s="239">
        <f>ROUND(E93*F93,2)</f>
        <v>0</v>
      </c>
      <c r="H93" s="238"/>
      <c r="I93" s="239">
        <f>ROUND(E93*H93,2)</f>
        <v>0</v>
      </c>
      <c r="J93" s="238"/>
      <c r="K93" s="239">
        <f>ROUND(E93*J93,2)</f>
        <v>0</v>
      </c>
      <c r="L93" s="239">
        <v>15</v>
      </c>
      <c r="M93" s="239">
        <f>G93*(1+L93/100)</f>
        <v>0</v>
      </c>
      <c r="N93" s="239">
        <v>0</v>
      </c>
      <c r="O93" s="239">
        <f>ROUND(E93*N93,2)</f>
        <v>0</v>
      </c>
      <c r="P93" s="239">
        <v>0</v>
      </c>
      <c r="Q93" s="239">
        <f>ROUND(E93*P93,2)</f>
        <v>0</v>
      </c>
      <c r="R93" s="239"/>
      <c r="S93" s="239" t="s">
        <v>164</v>
      </c>
      <c r="T93" s="240" t="s">
        <v>152</v>
      </c>
      <c r="U93" s="224">
        <v>0</v>
      </c>
      <c r="V93" s="224">
        <f>ROUND(E93*U93,2)</f>
        <v>0</v>
      </c>
      <c r="W93" s="224"/>
      <c r="X93" s="224" t="s">
        <v>146</v>
      </c>
      <c r="Y93" s="214"/>
      <c r="Z93" s="214"/>
      <c r="AA93" s="214"/>
      <c r="AB93" s="214"/>
      <c r="AC93" s="214"/>
      <c r="AD93" s="214"/>
      <c r="AE93" s="214"/>
      <c r="AF93" s="214"/>
      <c r="AG93" s="214" t="s">
        <v>147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>
      <c r="A94" s="222"/>
      <c r="B94" s="223"/>
      <c r="C94" s="254" t="s">
        <v>336</v>
      </c>
      <c r="D94" s="225"/>
      <c r="E94" s="226">
        <v>1</v>
      </c>
      <c r="F94" s="224"/>
      <c r="G94" s="224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4"/>
      <c r="Z94" s="214"/>
      <c r="AA94" s="214"/>
      <c r="AB94" s="214"/>
      <c r="AC94" s="214"/>
      <c r="AD94" s="214"/>
      <c r="AE94" s="214"/>
      <c r="AF94" s="214"/>
      <c r="AG94" s="214" t="s">
        <v>149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>
      <c r="A95" s="228" t="s">
        <v>139</v>
      </c>
      <c r="B95" s="229" t="s">
        <v>96</v>
      </c>
      <c r="C95" s="252" t="s">
        <v>97</v>
      </c>
      <c r="D95" s="230"/>
      <c r="E95" s="231"/>
      <c r="F95" s="232"/>
      <c r="G95" s="232">
        <f>SUMIF(AG96:AG101,"&lt;&gt;NOR",G96:G101)</f>
        <v>0</v>
      </c>
      <c r="H95" s="232"/>
      <c r="I95" s="232">
        <f>SUM(I96:I101)</f>
        <v>0</v>
      </c>
      <c r="J95" s="232"/>
      <c r="K95" s="232">
        <f>SUM(K96:K101)</f>
        <v>0</v>
      </c>
      <c r="L95" s="232"/>
      <c r="M95" s="232">
        <f>SUM(M96:M101)</f>
        <v>0</v>
      </c>
      <c r="N95" s="232"/>
      <c r="O95" s="232">
        <f>SUM(O96:O101)</f>
        <v>0.17</v>
      </c>
      <c r="P95" s="232"/>
      <c r="Q95" s="232">
        <f>SUM(Q96:Q101)</f>
        <v>0</v>
      </c>
      <c r="R95" s="232"/>
      <c r="S95" s="232"/>
      <c r="T95" s="233"/>
      <c r="U95" s="227"/>
      <c r="V95" s="227">
        <f>SUM(V96:V101)</f>
        <v>194.16000000000003</v>
      </c>
      <c r="W95" s="227"/>
      <c r="X95" s="227"/>
      <c r="AG95" t="s">
        <v>140</v>
      </c>
    </row>
    <row r="96" spans="1:60" outlineLevel="1">
      <c r="A96" s="234">
        <v>37</v>
      </c>
      <c r="B96" s="235" t="s">
        <v>337</v>
      </c>
      <c r="C96" s="253" t="s">
        <v>338</v>
      </c>
      <c r="D96" s="236" t="s">
        <v>184</v>
      </c>
      <c r="E96" s="237">
        <v>1</v>
      </c>
      <c r="F96" s="238"/>
      <c r="G96" s="239">
        <f>ROUND(E96*F96,2)</f>
        <v>0</v>
      </c>
      <c r="H96" s="238"/>
      <c r="I96" s="239">
        <f>ROUND(E96*H96,2)</f>
        <v>0</v>
      </c>
      <c r="J96" s="238"/>
      <c r="K96" s="239">
        <f>ROUND(E96*J96,2)</f>
        <v>0</v>
      </c>
      <c r="L96" s="239">
        <v>15</v>
      </c>
      <c r="M96" s="239">
        <f>G96*(1+L96/100)</f>
        <v>0</v>
      </c>
      <c r="N96" s="239">
        <v>0.161</v>
      </c>
      <c r="O96" s="239">
        <f>ROUND(E96*N96,2)</f>
        <v>0.16</v>
      </c>
      <c r="P96" s="239">
        <v>0</v>
      </c>
      <c r="Q96" s="239">
        <f>ROUND(E96*P96,2)</f>
        <v>0</v>
      </c>
      <c r="R96" s="239" t="s">
        <v>339</v>
      </c>
      <c r="S96" s="239" t="s">
        <v>145</v>
      </c>
      <c r="T96" s="240" t="s">
        <v>152</v>
      </c>
      <c r="U96" s="224">
        <v>67.017359999999996</v>
      </c>
      <c r="V96" s="224">
        <f>ROUND(E96*U96,2)</f>
        <v>67.02</v>
      </c>
      <c r="W96" s="224"/>
      <c r="X96" s="224" t="s">
        <v>185</v>
      </c>
      <c r="Y96" s="214"/>
      <c r="Z96" s="214"/>
      <c r="AA96" s="214"/>
      <c r="AB96" s="214"/>
      <c r="AC96" s="214"/>
      <c r="AD96" s="214"/>
      <c r="AE96" s="214"/>
      <c r="AF96" s="214"/>
      <c r="AG96" s="214" t="s">
        <v>186</v>
      </c>
      <c r="AH96" s="214"/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>
      <c r="A97" s="222"/>
      <c r="B97" s="223"/>
      <c r="C97" s="254" t="s">
        <v>340</v>
      </c>
      <c r="D97" s="225"/>
      <c r="E97" s="226">
        <v>1</v>
      </c>
      <c r="F97" s="224"/>
      <c r="G97" s="224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4"/>
      <c r="Z97" s="214"/>
      <c r="AA97" s="214"/>
      <c r="AB97" s="214"/>
      <c r="AC97" s="214"/>
      <c r="AD97" s="214"/>
      <c r="AE97" s="214"/>
      <c r="AF97" s="214"/>
      <c r="AG97" s="214" t="s">
        <v>149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>
      <c r="A98" s="234">
        <v>38</v>
      </c>
      <c r="B98" s="235" t="s">
        <v>341</v>
      </c>
      <c r="C98" s="253" t="s">
        <v>342</v>
      </c>
      <c r="D98" s="236" t="s">
        <v>143</v>
      </c>
      <c r="E98" s="237">
        <v>3.8765999999999998</v>
      </c>
      <c r="F98" s="238"/>
      <c r="G98" s="239">
        <f>ROUND(E98*F98,2)</f>
        <v>0</v>
      </c>
      <c r="H98" s="238"/>
      <c r="I98" s="239">
        <f>ROUND(E98*H98,2)</f>
        <v>0</v>
      </c>
      <c r="J98" s="238"/>
      <c r="K98" s="239">
        <f>ROUND(E98*J98,2)</f>
        <v>0</v>
      </c>
      <c r="L98" s="239">
        <v>15</v>
      </c>
      <c r="M98" s="239">
        <f>G98*(1+L98/100)</f>
        <v>0</v>
      </c>
      <c r="N98" s="239">
        <v>3.0000000000000001E-3</v>
      </c>
      <c r="O98" s="239">
        <f>ROUND(E98*N98,2)</f>
        <v>0.01</v>
      </c>
      <c r="P98" s="239">
        <v>0</v>
      </c>
      <c r="Q98" s="239">
        <f>ROUND(E98*P98,2)</f>
        <v>0</v>
      </c>
      <c r="R98" s="239" t="s">
        <v>339</v>
      </c>
      <c r="S98" s="239" t="s">
        <v>145</v>
      </c>
      <c r="T98" s="240" t="s">
        <v>152</v>
      </c>
      <c r="U98" s="224">
        <v>26.239139999999999</v>
      </c>
      <c r="V98" s="224">
        <f>ROUND(E98*U98,2)</f>
        <v>101.72</v>
      </c>
      <c r="W98" s="224"/>
      <c r="X98" s="224" t="s">
        <v>185</v>
      </c>
      <c r="Y98" s="214"/>
      <c r="Z98" s="214"/>
      <c r="AA98" s="214"/>
      <c r="AB98" s="214"/>
      <c r="AC98" s="214"/>
      <c r="AD98" s="214"/>
      <c r="AE98" s="214"/>
      <c r="AF98" s="214"/>
      <c r="AG98" s="214" t="s">
        <v>186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>
      <c r="A99" s="222"/>
      <c r="B99" s="223"/>
      <c r="C99" s="254" t="s">
        <v>343</v>
      </c>
      <c r="D99" s="225"/>
      <c r="E99" s="226">
        <v>3.8765999999999998</v>
      </c>
      <c r="F99" s="224"/>
      <c r="G99" s="224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4"/>
      <c r="Z99" s="214"/>
      <c r="AA99" s="214"/>
      <c r="AB99" s="214"/>
      <c r="AC99" s="214"/>
      <c r="AD99" s="214"/>
      <c r="AE99" s="214"/>
      <c r="AF99" s="214"/>
      <c r="AG99" s="214" t="s">
        <v>149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>
      <c r="A100" s="234">
        <v>39</v>
      </c>
      <c r="B100" s="235" t="s">
        <v>344</v>
      </c>
      <c r="C100" s="253" t="s">
        <v>345</v>
      </c>
      <c r="D100" s="236" t="s">
        <v>143</v>
      </c>
      <c r="E100" s="237">
        <v>1.782</v>
      </c>
      <c r="F100" s="238"/>
      <c r="G100" s="239">
        <f>ROUND(E100*F100,2)</f>
        <v>0</v>
      </c>
      <c r="H100" s="238"/>
      <c r="I100" s="239">
        <f>ROUND(E100*H100,2)</f>
        <v>0</v>
      </c>
      <c r="J100" s="238"/>
      <c r="K100" s="239">
        <f>ROUND(E100*J100,2)</f>
        <v>0</v>
      </c>
      <c r="L100" s="239">
        <v>15</v>
      </c>
      <c r="M100" s="239">
        <f>G100*(1+L100/100)</f>
        <v>0</v>
      </c>
      <c r="N100" s="239">
        <v>1.4599999999999999E-3</v>
      </c>
      <c r="O100" s="239">
        <f>ROUND(E100*N100,2)</f>
        <v>0</v>
      </c>
      <c r="P100" s="239">
        <v>0</v>
      </c>
      <c r="Q100" s="239">
        <f>ROUND(E100*P100,2)</f>
        <v>0</v>
      </c>
      <c r="R100" s="239" t="s">
        <v>339</v>
      </c>
      <c r="S100" s="239" t="s">
        <v>145</v>
      </c>
      <c r="T100" s="240" t="s">
        <v>152</v>
      </c>
      <c r="U100" s="224">
        <v>14.265890000000001</v>
      </c>
      <c r="V100" s="224">
        <f>ROUND(E100*U100,2)</f>
        <v>25.42</v>
      </c>
      <c r="W100" s="224"/>
      <c r="X100" s="224" t="s">
        <v>185</v>
      </c>
      <c r="Y100" s="214"/>
      <c r="Z100" s="214"/>
      <c r="AA100" s="214"/>
      <c r="AB100" s="214"/>
      <c r="AC100" s="214"/>
      <c r="AD100" s="214"/>
      <c r="AE100" s="214"/>
      <c r="AF100" s="214"/>
      <c r="AG100" s="214" t="s">
        <v>186</v>
      </c>
      <c r="AH100" s="214"/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>
      <c r="A101" s="222"/>
      <c r="B101" s="223"/>
      <c r="C101" s="254" t="s">
        <v>346</v>
      </c>
      <c r="D101" s="225"/>
      <c r="E101" s="226">
        <v>1.782</v>
      </c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149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>
      <c r="A102" s="228" t="s">
        <v>139</v>
      </c>
      <c r="B102" s="229" t="s">
        <v>98</v>
      </c>
      <c r="C102" s="252" t="s">
        <v>99</v>
      </c>
      <c r="D102" s="230"/>
      <c r="E102" s="231"/>
      <c r="F102" s="232"/>
      <c r="G102" s="232">
        <f>SUMIF(AG103:AG122,"&lt;&gt;NOR",G103:G122)</f>
        <v>0</v>
      </c>
      <c r="H102" s="232"/>
      <c r="I102" s="232">
        <f>SUM(I103:I122)</f>
        <v>0</v>
      </c>
      <c r="J102" s="232"/>
      <c r="K102" s="232">
        <f>SUM(K103:K122)</f>
        <v>0</v>
      </c>
      <c r="L102" s="232"/>
      <c r="M102" s="232">
        <f>SUM(M103:M122)</f>
        <v>0</v>
      </c>
      <c r="N102" s="232"/>
      <c r="O102" s="232">
        <f>SUM(O103:O122)</f>
        <v>0.1</v>
      </c>
      <c r="P102" s="232"/>
      <c r="Q102" s="232">
        <f>SUM(Q103:Q122)</f>
        <v>0.02</v>
      </c>
      <c r="R102" s="232"/>
      <c r="S102" s="232"/>
      <c r="T102" s="233"/>
      <c r="U102" s="227"/>
      <c r="V102" s="227">
        <f>SUM(V103:V122)</f>
        <v>13.619999999999997</v>
      </c>
      <c r="W102" s="227"/>
      <c r="X102" s="227"/>
      <c r="AG102" t="s">
        <v>140</v>
      </c>
    </row>
    <row r="103" spans="1:60" outlineLevel="1">
      <c r="A103" s="234">
        <v>40</v>
      </c>
      <c r="B103" s="235" t="s">
        <v>347</v>
      </c>
      <c r="C103" s="253" t="s">
        <v>348</v>
      </c>
      <c r="D103" s="236" t="s">
        <v>143</v>
      </c>
      <c r="E103" s="237">
        <v>19.510000000000002</v>
      </c>
      <c r="F103" s="238"/>
      <c r="G103" s="239">
        <f>ROUND(E103*F103,2)</f>
        <v>0</v>
      </c>
      <c r="H103" s="238"/>
      <c r="I103" s="239">
        <f>ROUND(E103*H103,2)</f>
        <v>0</v>
      </c>
      <c r="J103" s="238"/>
      <c r="K103" s="239">
        <f>ROUND(E103*J103,2)</f>
        <v>0</v>
      </c>
      <c r="L103" s="239">
        <v>15</v>
      </c>
      <c r="M103" s="239">
        <f>G103*(1+L103/100)</f>
        <v>0</v>
      </c>
      <c r="N103" s="239">
        <v>0</v>
      </c>
      <c r="O103" s="239">
        <f>ROUND(E103*N103,2)</f>
        <v>0</v>
      </c>
      <c r="P103" s="239">
        <v>0</v>
      </c>
      <c r="Q103" s="239">
        <f>ROUND(E103*P103,2)</f>
        <v>0</v>
      </c>
      <c r="R103" s="239" t="s">
        <v>349</v>
      </c>
      <c r="S103" s="239" t="s">
        <v>145</v>
      </c>
      <c r="T103" s="240" t="s">
        <v>145</v>
      </c>
      <c r="U103" s="224">
        <v>1.6E-2</v>
      </c>
      <c r="V103" s="224">
        <f>ROUND(E103*U103,2)</f>
        <v>0.31</v>
      </c>
      <c r="W103" s="224"/>
      <c r="X103" s="224" t="s">
        <v>146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147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>
      <c r="A104" s="222"/>
      <c r="B104" s="223"/>
      <c r="C104" s="255" t="s">
        <v>350</v>
      </c>
      <c r="D104" s="241"/>
      <c r="E104" s="241"/>
      <c r="F104" s="241"/>
      <c r="G104" s="241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160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>
      <c r="A105" s="222"/>
      <c r="B105" s="223"/>
      <c r="C105" s="254" t="s">
        <v>257</v>
      </c>
      <c r="D105" s="225"/>
      <c r="E105" s="226">
        <v>19.510000000000002</v>
      </c>
      <c r="F105" s="224"/>
      <c r="G105" s="224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149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>
      <c r="A106" s="234">
        <v>41</v>
      </c>
      <c r="B106" s="235" t="s">
        <v>351</v>
      </c>
      <c r="C106" s="253" t="s">
        <v>352</v>
      </c>
      <c r="D106" s="236" t="s">
        <v>143</v>
      </c>
      <c r="E106" s="237">
        <v>19.510000000000002</v>
      </c>
      <c r="F106" s="238"/>
      <c r="G106" s="239">
        <f>ROUND(E106*F106,2)</f>
        <v>0</v>
      </c>
      <c r="H106" s="238"/>
      <c r="I106" s="239">
        <f>ROUND(E106*H106,2)</f>
        <v>0</v>
      </c>
      <c r="J106" s="238"/>
      <c r="K106" s="239">
        <f>ROUND(E106*J106,2)</f>
        <v>0</v>
      </c>
      <c r="L106" s="239">
        <v>15</v>
      </c>
      <c r="M106" s="239">
        <f>G106*(1+L106/100)</f>
        <v>0</v>
      </c>
      <c r="N106" s="239">
        <v>0</v>
      </c>
      <c r="O106" s="239">
        <f>ROUND(E106*N106,2)</f>
        <v>0</v>
      </c>
      <c r="P106" s="239">
        <v>0</v>
      </c>
      <c r="Q106" s="239">
        <f>ROUND(E106*P106,2)</f>
        <v>0</v>
      </c>
      <c r="R106" s="239" t="s">
        <v>349</v>
      </c>
      <c r="S106" s="239" t="s">
        <v>145</v>
      </c>
      <c r="T106" s="240" t="s">
        <v>145</v>
      </c>
      <c r="U106" s="224">
        <v>4.5999999999999999E-2</v>
      </c>
      <c r="V106" s="224">
        <f>ROUND(E106*U106,2)</f>
        <v>0.9</v>
      </c>
      <c r="W106" s="224"/>
      <c r="X106" s="224" t="s">
        <v>146</v>
      </c>
      <c r="Y106" s="214"/>
      <c r="Z106" s="214"/>
      <c r="AA106" s="214"/>
      <c r="AB106" s="214"/>
      <c r="AC106" s="214"/>
      <c r="AD106" s="214"/>
      <c r="AE106" s="214"/>
      <c r="AF106" s="214"/>
      <c r="AG106" s="214" t="s">
        <v>147</v>
      </c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>
      <c r="A107" s="222"/>
      <c r="B107" s="223"/>
      <c r="C107" s="255" t="s">
        <v>350</v>
      </c>
      <c r="D107" s="241"/>
      <c r="E107" s="241"/>
      <c r="F107" s="241"/>
      <c r="G107" s="241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160</v>
      </c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>
      <c r="A108" s="222"/>
      <c r="B108" s="223"/>
      <c r="C108" s="254" t="s">
        <v>257</v>
      </c>
      <c r="D108" s="225"/>
      <c r="E108" s="226">
        <v>19.510000000000002</v>
      </c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4"/>
      <c r="Z108" s="214"/>
      <c r="AA108" s="214"/>
      <c r="AB108" s="214"/>
      <c r="AC108" s="214"/>
      <c r="AD108" s="214"/>
      <c r="AE108" s="214"/>
      <c r="AF108" s="214"/>
      <c r="AG108" s="214" t="s">
        <v>149</v>
      </c>
      <c r="AH108" s="214">
        <v>0</v>
      </c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>
      <c r="A109" s="234">
        <v>42</v>
      </c>
      <c r="B109" s="235" t="s">
        <v>353</v>
      </c>
      <c r="C109" s="253" t="s">
        <v>354</v>
      </c>
      <c r="D109" s="236" t="s">
        <v>168</v>
      </c>
      <c r="E109" s="237">
        <v>19.545000000000002</v>
      </c>
      <c r="F109" s="238"/>
      <c r="G109" s="239">
        <f>ROUND(E109*F109,2)</f>
        <v>0</v>
      </c>
      <c r="H109" s="238"/>
      <c r="I109" s="239">
        <f>ROUND(E109*H109,2)</f>
        <v>0</v>
      </c>
      <c r="J109" s="238"/>
      <c r="K109" s="239">
        <f>ROUND(E109*J109,2)</f>
        <v>0</v>
      </c>
      <c r="L109" s="239">
        <v>15</v>
      </c>
      <c r="M109" s="239">
        <f>G109*(1+L109/100)</f>
        <v>0</v>
      </c>
      <c r="N109" s="239">
        <v>0</v>
      </c>
      <c r="O109" s="239">
        <f>ROUND(E109*N109,2)</f>
        <v>0</v>
      </c>
      <c r="P109" s="239">
        <v>8.0000000000000007E-5</v>
      </c>
      <c r="Q109" s="239">
        <f>ROUND(E109*P109,2)</f>
        <v>0</v>
      </c>
      <c r="R109" s="239" t="s">
        <v>349</v>
      </c>
      <c r="S109" s="239" t="s">
        <v>145</v>
      </c>
      <c r="T109" s="240" t="s">
        <v>145</v>
      </c>
      <c r="U109" s="224">
        <v>3.5000000000000003E-2</v>
      </c>
      <c r="V109" s="224">
        <f>ROUND(E109*U109,2)</f>
        <v>0.68</v>
      </c>
      <c r="W109" s="224"/>
      <c r="X109" s="224" t="s">
        <v>146</v>
      </c>
      <c r="Y109" s="214"/>
      <c r="Z109" s="214"/>
      <c r="AA109" s="214"/>
      <c r="AB109" s="214"/>
      <c r="AC109" s="214"/>
      <c r="AD109" s="214"/>
      <c r="AE109" s="214"/>
      <c r="AF109" s="214"/>
      <c r="AG109" s="214" t="s">
        <v>147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>
      <c r="A110" s="222"/>
      <c r="B110" s="223"/>
      <c r="C110" s="254" t="s">
        <v>355</v>
      </c>
      <c r="D110" s="225"/>
      <c r="E110" s="226">
        <v>19.545000000000002</v>
      </c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  <c r="W110" s="224"/>
      <c r="X110" s="224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149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>
      <c r="A111" s="234">
        <v>43</v>
      </c>
      <c r="B111" s="235" t="s">
        <v>356</v>
      </c>
      <c r="C111" s="253" t="s">
        <v>357</v>
      </c>
      <c r="D111" s="236" t="s">
        <v>168</v>
      </c>
      <c r="E111" s="237">
        <v>19.248000000000001</v>
      </c>
      <c r="F111" s="238"/>
      <c r="G111" s="239">
        <f>ROUND(E111*F111,2)</f>
        <v>0</v>
      </c>
      <c r="H111" s="238"/>
      <c r="I111" s="239">
        <f>ROUND(E111*H111,2)</f>
        <v>0</v>
      </c>
      <c r="J111" s="238"/>
      <c r="K111" s="239">
        <f>ROUND(E111*J111,2)</f>
        <v>0</v>
      </c>
      <c r="L111" s="239">
        <v>15</v>
      </c>
      <c r="M111" s="239">
        <f>G111*(1+L111/100)</f>
        <v>0</v>
      </c>
      <c r="N111" s="239">
        <v>3.0000000000000001E-5</v>
      </c>
      <c r="O111" s="239">
        <f>ROUND(E111*N111,2)</f>
        <v>0</v>
      </c>
      <c r="P111" s="239">
        <v>0</v>
      </c>
      <c r="Q111" s="239">
        <f>ROUND(E111*P111,2)</f>
        <v>0</v>
      </c>
      <c r="R111" s="239" t="s">
        <v>349</v>
      </c>
      <c r="S111" s="239" t="s">
        <v>145</v>
      </c>
      <c r="T111" s="240" t="s">
        <v>145</v>
      </c>
      <c r="U111" s="224">
        <v>0.13719999999999999</v>
      </c>
      <c r="V111" s="224">
        <f>ROUND(E111*U111,2)</f>
        <v>2.64</v>
      </c>
      <c r="W111" s="224"/>
      <c r="X111" s="224" t="s">
        <v>146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147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>
      <c r="A112" s="222"/>
      <c r="B112" s="223"/>
      <c r="C112" s="254" t="s">
        <v>358</v>
      </c>
      <c r="D112" s="225"/>
      <c r="E112" s="226">
        <v>19.248000000000001</v>
      </c>
      <c r="F112" s="224"/>
      <c r="G112" s="224"/>
      <c r="H112" s="224"/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  <c r="W112" s="224"/>
      <c r="X112" s="224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149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0.399999999999999" outlineLevel="1">
      <c r="A113" s="234">
        <v>44</v>
      </c>
      <c r="B113" s="235" t="s">
        <v>359</v>
      </c>
      <c r="C113" s="253" t="s">
        <v>360</v>
      </c>
      <c r="D113" s="236" t="s">
        <v>143</v>
      </c>
      <c r="E113" s="237">
        <v>19.510000000000002</v>
      </c>
      <c r="F113" s="238"/>
      <c r="G113" s="239">
        <f>ROUND(E113*F113,2)</f>
        <v>0</v>
      </c>
      <c r="H113" s="238"/>
      <c r="I113" s="239">
        <f>ROUND(E113*H113,2)</f>
        <v>0</v>
      </c>
      <c r="J113" s="238"/>
      <c r="K113" s="239">
        <f>ROUND(E113*J113,2)</f>
        <v>0</v>
      </c>
      <c r="L113" s="239">
        <v>15</v>
      </c>
      <c r="M113" s="239">
        <f>G113*(1+L113/100)</f>
        <v>0</v>
      </c>
      <c r="N113" s="239">
        <v>3.3E-4</v>
      </c>
      <c r="O113" s="239">
        <f>ROUND(E113*N113,2)</f>
        <v>0.01</v>
      </c>
      <c r="P113" s="239">
        <v>0</v>
      </c>
      <c r="Q113" s="239">
        <f>ROUND(E113*P113,2)</f>
        <v>0</v>
      </c>
      <c r="R113" s="239" t="s">
        <v>349</v>
      </c>
      <c r="S113" s="239" t="s">
        <v>145</v>
      </c>
      <c r="T113" s="240" t="s">
        <v>145</v>
      </c>
      <c r="U113" s="224">
        <v>0.45</v>
      </c>
      <c r="V113" s="224">
        <f>ROUND(E113*U113,2)</f>
        <v>8.7799999999999994</v>
      </c>
      <c r="W113" s="224"/>
      <c r="X113" s="224" t="s">
        <v>146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147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>
      <c r="A114" s="222"/>
      <c r="B114" s="223"/>
      <c r="C114" s="254" t="s">
        <v>257</v>
      </c>
      <c r="D114" s="225"/>
      <c r="E114" s="226">
        <v>19.510000000000002</v>
      </c>
      <c r="F114" s="224"/>
      <c r="G114" s="224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4"/>
      <c r="Z114" s="214"/>
      <c r="AA114" s="214"/>
      <c r="AB114" s="214"/>
      <c r="AC114" s="214"/>
      <c r="AD114" s="214"/>
      <c r="AE114" s="214"/>
      <c r="AF114" s="214"/>
      <c r="AG114" s="214" t="s">
        <v>149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>
      <c r="A115" s="234">
        <v>45</v>
      </c>
      <c r="B115" s="235" t="s">
        <v>361</v>
      </c>
      <c r="C115" s="253" t="s">
        <v>362</v>
      </c>
      <c r="D115" s="236" t="s">
        <v>143</v>
      </c>
      <c r="E115" s="237">
        <v>20.02</v>
      </c>
      <c r="F115" s="238"/>
      <c r="G115" s="239">
        <f>ROUND(E115*F115,2)</f>
        <v>0</v>
      </c>
      <c r="H115" s="238"/>
      <c r="I115" s="239">
        <f>ROUND(E115*H115,2)</f>
        <v>0</v>
      </c>
      <c r="J115" s="238"/>
      <c r="K115" s="239">
        <f>ROUND(E115*J115,2)</f>
        <v>0</v>
      </c>
      <c r="L115" s="239">
        <v>15</v>
      </c>
      <c r="M115" s="239">
        <f>G115*(1+L115/100)</f>
        <v>0</v>
      </c>
      <c r="N115" s="239">
        <v>0</v>
      </c>
      <c r="O115" s="239">
        <f>ROUND(E115*N115,2)</f>
        <v>0</v>
      </c>
      <c r="P115" s="239">
        <v>1E-3</v>
      </c>
      <c r="Q115" s="239">
        <f>ROUND(E115*P115,2)</f>
        <v>0.02</v>
      </c>
      <c r="R115" s="239" t="s">
        <v>349</v>
      </c>
      <c r="S115" s="239" t="s">
        <v>145</v>
      </c>
      <c r="T115" s="240" t="s">
        <v>145</v>
      </c>
      <c r="U115" s="224">
        <v>0.01</v>
      </c>
      <c r="V115" s="224">
        <f>ROUND(E115*U115,2)</f>
        <v>0.2</v>
      </c>
      <c r="W115" s="224"/>
      <c r="X115" s="224" t="s">
        <v>146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147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>
      <c r="A116" s="222"/>
      <c r="B116" s="223"/>
      <c r="C116" s="254" t="s">
        <v>363</v>
      </c>
      <c r="D116" s="225"/>
      <c r="E116" s="226">
        <v>20.02</v>
      </c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  <c r="W116" s="224"/>
      <c r="X116" s="224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149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>
      <c r="A117" s="234">
        <v>46</v>
      </c>
      <c r="B117" s="235" t="s">
        <v>364</v>
      </c>
      <c r="C117" s="253" t="s">
        <v>365</v>
      </c>
      <c r="D117" s="236" t="s">
        <v>168</v>
      </c>
      <c r="E117" s="237">
        <v>19.632960000000001</v>
      </c>
      <c r="F117" s="238"/>
      <c r="G117" s="239">
        <f>ROUND(E117*F117,2)</f>
        <v>0</v>
      </c>
      <c r="H117" s="238"/>
      <c r="I117" s="239">
        <f>ROUND(E117*H117,2)</f>
        <v>0</v>
      </c>
      <c r="J117" s="238"/>
      <c r="K117" s="239">
        <f>ROUND(E117*J117,2)</f>
        <v>0</v>
      </c>
      <c r="L117" s="239">
        <v>15</v>
      </c>
      <c r="M117" s="239">
        <f>G117*(1+L117/100)</f>
        <v>0</v>
      </c>
      <c r="N117" s="239">
        <v>5.0000000000000001E-4</v>
      </c>
      <c r="O117" s="239">
        <f>ROUND(E117*N117,2)</f>
        <v>0.01</v>
      </c>
      <c r="P117" s="239">
        <v>0</v>
      </c>
      <c r="Q117" s="239">
        <f>ROUND(E117*P117,2)</f>
        <v>0</v>
      </c>
      <c r="R117" s="239" t="s">
        <v>196</v>
      </c>
      <c r="S117" s="239" t="s">
        <v>145</v>
      </c>
      <c r="T117" s="240" t="s">
        <v>145</v>
      </c>
      <c r="U117" s="224">
        <v>0</v>
      </c>
      <c r="V117" s="224">
        <f>ROUND(E117*U117,2)</f>
        <v>0</v>
      </c>
      <c r="W117" s="224"/>
      <c r="X117" s="224" t="s">
        <v>171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197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>
      <c r="A118" s="222"/>
      <c r="B118" s="223"/>
      <c r="C118" s="254" t="s">
        <v>366</v>
      </c>
      <c r="D118" s="225"/>
      <c r="E118" s="226">
        <v>19.632960000000001</v>
      </c>
      <c r="F118" s="224"/>
      <c r="G118" s="224"/>
      <c r="H118" s="224"/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  <c r="W118" s="224"/>
      <c r="X118" s="224"/>
      <c r="Y118" s="214"/>
      <c r="Z118" s="214"/>
      <c r="AA118" s="214"/>
      <c r="AB118" s="214"/>
      <c r="AC118" s="214"/>
      <c r="AD118" s="214"/>
      <c r="AE118" s="214"/>
      <c r="AF118" s="214"/>
      <c r="AG118" s="214" t="s">
        <v>149</v>
      </c>
      <c r="AH118" s="214">
        <v>0</v>
      </c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ht="20.399999999999999" outlineLevel="1">
      <c r="A119" s="234">
        <v>47</v>
      </c>
      <c r="B119" s="235" t="s">
        <v>367</v>
      </c>
      <c r="C119" s="253" t="s">
        <v>368</v>
      </c>
      <c r="D119" s="236" t="s">
        <v>143</v>
      </c>
      <c r="E119" s="237">
        <v>20.290400000000002</v>
      </c>
      <c r="F119" s="238"/>
      <c r="G119" s="239">
        <f>ROUND(E119*F119,2)</f>
        <v>0</v>
      </c>
      <c r="H119" s="238"/>
      <c r="I119" s="239">
        <f>ROUND(E119*H119,2)</f>
        <v>0</v>
      </c>
      <c r="J119" s="238"/>
      <c r="K119" s="239">
        <f>ROUND(E119*J119,2)</f>
        <v>0</v>
      </c>
      <c r="L119" s="239">
        <v>15</v>
      </c>
      <c r="M119" s="239">
        <f>G119*(1+L119/100)</f>
        <v>0</v>
      </c>
      <c r="N119" s="239">
        <v>4.1000000000000003E-3</v>
      </c>
      <c r="O119" s="239">
        <f>ROUND(E119*N119,2)</f>
        <v>0.08</v>
      </c>
      <c r="P119" s="239">
        <v>0</v>
      </c>
      <c r="Q119" s="239">
        <f>ROUND(E119*P119,2)</f>
        <v>0</v>
      </c>
      <c r="R119" s="239" t="s">
        <v>196</v>
      </c>
      <c r="S119" s="239" t="s">
        <v>145</v>
      </c>
      <c r="T119" s="240" t="s">
        <v>145</v>
      </c>
      <c r="U119" s="224">
        <v>0</v>
      </c>
      <c r="V119" s="224">
        <f>ROUND(E119*U119,2)</f>
        <v>0</v>
      </c>
      <c r="W119" s="224"/>
      <c r="X119" s="224" t="s">
        <v>171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197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>
      <c r="A120" s="222"/>
      <c r="B120" s="223"/>
      <c r="C120" s="254" t="s">
        <v>369</v>
      </c>
      <c r="D120" s="225"/>
      <c r="E120" s="226">
        <v>20.290400000000002</v>
      </c>
      <c r="F120" s="224"/>
      <c r="G120" s="224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149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>
      <c r="A121" s="234">
        <v>48</v>
      </c>
      <c r="B121" s="235" t="s">
        <v>370</v>
      </c>
      <c r="C121" s="253" t="s">
        <v>371</v>
      </c>
      <c r="D121" s="236" t="s">
        <v>155</v>
      </c>
      <c r="E121" s="237">
        <v>0.10002</v>
      </c>
      <c r="F121" s="238"/>
      <c r="G121" s="239">
        <f>ROUND(E121*F121,2)</f>
        <v>0</v>
      </c>
      <c r="H121" s="238"/>
      <c r="I121" s="239">
        <f>ROUND(E121*H121,2)</f>
        <v>0</v>
      </c>
      <c r="J121" s="238"/>
      <c r="K121" s="239">
        <f>ROUND(E121*J121,2)</f>
        <v>0</v>
      </c>
      <c r="L121" s="239">
        <v>15</v>
      </c>
      <c r="M121" s="239">
        <f>G121*(1+L121/100)</f>
        <v>0</v>
      </c>
      <c r="N121" s="239">
        <v>0</v>
      </c>
      <c r="O121" s="239">
        <f>ROUND(E121*N121,2)</f>
        <v>0</v>
      </c>
      <c r="P121" s="239">
        <v>0</v>
      </c>
      <c r="Q121" s="239">
        <f>ROUND(E121*P121,2)</f>
        <v>0</v>
      </c>
      <c r="R121" s="239" t="s">
        <v>349</v>
      </c>
      <c r="S121" s="239" t="s">
        <v>145</v>
      </c>
      <c r="T121" s="240" t="s">
        <v>145</v>
      </c>
      <c r="U121" s="224">
        <v>1.091</v>
      </c>
      <c r="V121" s="224">
        <f>ROUND(E121*U121,2)</f>
        <v>0.11</v>
      </c>
      <c r="W121" s="224"/>
      <c r="X121" s="224" t="s">
        <v>157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158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>
      <c r="A122" s="222"/>
      <c r="B122" s="223"/>
      <c r="C122" s="255" t="s">
        <v>372</v>
      </c>
      <c r="D122" s="241"/>
      <c r="E122" s="241"/>
      <c r="F122" s="241"/>
      <c r="G122" s="241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  <c r="W122" s="224"/>
      <c r="X122" s="224"/>
      <c r="Y122" s="214"/>
      <c r="Z122" s="214"/>
      <c r="AA122" s="214"/>
      <c r="AB122" s="214"/>
      <c r="AC122" s="214"/>
      <c r="AD122" s="214"/>
      <c r="AE122" s="214"/>
      <c r="AF122" s="214"/>
      <c r="AG122" s="214" t="s">
        <v>160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>
      <c r="A123" s="228" t="s">
        <v>139</v>
      </c>
      <c r="B123" s="229" t="s">
        <v>100</v>
      </c>
      <c r="C123" s="252" t="s">
        <v>101</v>
      </c>
      <c r="D123" s="230"/>
      <c r="E123" s="231"/>
      <c r="F123" s="232"/>
      <c r="G123" s="232">
        <f>SUMIF(AG124:AG135,"&lt;&gt;NOR",G124:G135)</f>
        <v>0</v>
      </c>
      <c r="H123" s="232"/>
      <c r="I123" s="232">
        <f>SUM(I124:I135)</f>
        <v>0</v>
      </c>
      <c r="J123" s="232"/>
      <c r="K123" s="232">
        <f>SUM(K124:K135)</f>
        <v>0</v>
      </c>
      <c r="L123" s="232"/>
      <c r="M123" s="232">
        <f>SUM(M124:M135)</f>
        <v>0</v>
      </c>
      <c r="N123" s="232"/>
      <c r="O123" s="232">
        <f>SUM(O124:O135)</f>
        <v>0.02</v>
      </c>
      <c r="P123" s="232"/>
      <c r="Q123" s="232">
        <f>SUM(Q124:Q135)</f>
        <v>0</v>
      </c>
      <c r="R123" s="232"/>
      <c r="S123" s="232"/>
      <c r="T123" s="233"/>
      <c r="U123" s="227"/>
      <c r="V123" s="227">
        <f>SUM(V124:V135)</f>
        <v>4.21</v>
      </c>
      <c r="W123" s="227"/>
      <c r="X123" s="227"/>
      <c r="AG123" t="s">
        <v>140</v>
      </c>
    </row>
    <row r="124" spans="1:60" outlineLevel="1">
      <c r="A124" s="234">
        <v>49</v>
      </c>
      <c r="B124" s="235" t="s">
        <v>373</v>
      </c>
      <c r="C124" s="253" t="s">
        <v>374</v>
      </c>
      <c r="D124" s="236" t="s">
        <v>143</v>
      </c>
      <c r="E124" s="237">
        <v>1.44</v>
      </c>
      <c r="F124" s="238"/>
      <c r="G124" s="239">
        <f>ROUND(E124*F124,2)</f>
        <v>0</v>
      </c>
      <c r="H124" s="238"/>
      <c r="I124" s="239">
        <f>ROUND(E124*H124,2)</f>
        <v>0</v>
      </c>
      <c r="J124" s="238"/>
      <c r="K124" s="239">
        <f>ROUND(E124*J124,2)</f>
        <v>0</v>
      </c>
      <c r="L124" s="239">
        <v>15</v>
      </c>
      <c r="M124" s="239">
        <f>G124*(1+L124/100)</f>
        <v>0</v>
      </c>
      <c r="N124" s="239">
        <v>1.1E-4</v>
      </c>
      <c r="O124" s="239">
        <f>ROUND(E124*N124,2)</f>
        <v>0</v>
      </c>
      <c r="P124" s="239">
        <v>0</v>
      </c>
      <c r="Q124" s="239">
        <f>ROUND(E124*P124,2)</f>
        <v>0</v>
      </c>
      <c r="R124" s="239" t="s">
        <v>375</v>
      </c>
      <c r="S124" s="239" t="s">
        <v>145</v>
      </c>
      <c r="T124" s="240" t="s">
        <v>145</v>
      </c>
      <c r="U124" s="224">
        <v>0.05</v>
      </c>
      <c r="V124" s="224">
        <f>ROUND(E124*U124,2)</f>
        <v>7.0000000000000007E-2</v>
      </c>
      <c r="W124" s="224"/>
      <c r="X124" s="224" t="s">
        <v>146</v>
      </c>
      <c r="Y124" s="214"/>
      <c r="Z124" s="214"/>
      <c r="AA124" s="214"/>
      <c r="AB124" s="214"/>
      <c r="AC124" s="214"/>
      <c r="AD124" s="214"/>
      <c r="AE124" s="214"/>
      <c r="AF124" s="214"/>
      <c r="AG124" s="214" t="s">
        <v>147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>
      <c r="A125" s="222"/>
      <c r="B125" s="223"/>
      <c r="C125" s="254" t="s">
        <v>376</v>
      </c>
      <c r="D125" s="225"/>
      <c r="E125" s="226">
        <v>1.44</v>
      </c>
      <c r="F125" s="224"/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149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>
      <c r="A126" s="234">
        <v>50</v>
      </c>
      <c r="B126" s="235" t="s">
        <v>377</v>
      </c>
      <c r="C126" s="253" t="s">
        <v>378</v>
      </c>
      <c r="D126" s="236" t="s">
        <v>168</v>
      </c>
      <c r="E126" s="237">
        <v>6</v>
      </c>
      <c r="F126" s="238"/>
      <c r="G126" s="239">
        <f>ROUND(E126*F126,2)</f>
        <v>0</v>
      </c>
      <c r="H126" s="238"/>
      <c r="I126" s="239">
        <f>ROUND(E126*H126,2)</f>
        <v>0</v>
      </c>
      <c r="J126" s="238"/>
      <c r="K126" s="239">
        <f>ROUND(E126*J126,2)</f>
        <v>0</v>
      </c>
      <c r="L126" s="239">
        <v>15</v>
      </c>
      <c r="M126" s="239">
        <f>G126*(1+L126/100)</f>
        <v>0</v>
      </c>
      <c r="N126" s="239">
        <v>1.7000000000000001E-4</v>
      </c>
      <c r="O126" s="239">
        <f>ROUND(E126*N126,2)</f>
        <v>0</v>
      </c>
      <c r="P126" s="239">
        <v>0</v>
      </c>
      <c r="Q126" s="239">
        <f>ROUND(E126*P126,2)</f>
        <v>0</v>
      </c>
      <c r="R126" s="239" t="s">
        <v>375</v>
      </c>
      <c r="S126" s="239" t="s">
        <v>145</v>
      </c>
      <c r="T126" s="240" t="s">
        <v>145</v>
      </c>
      <c r="U126" s="224">
        <v>0.12</v>
      </c>
      <c r="V126" s="224">
        <f>ROUND(E126*U126,2)</f>
        <v>0.72</v>
      </c>
      <c r="W126" s="224"/>
      <c r="X126" s="224" t="s">
        <v>146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147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>
      <c r="A127" s="222"/>
      <c r="B127" s="223"/>
      <c r="C127" s="254" t="s">
        <v>379</v>
      </c>
      <c r="D127" s="225"/>
      <c r="E127" s="226">
        <v>6</v>
      </c>
      <c r="F127" s="224"/>
      <c r="G127" s="224"/>
      <c r="H127" s="224"/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  <c r="W127" s="224"/>
      <c r="X127" s="224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149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>
      <c r="A128" s="234">
        <v>51</v>
      </c>
      <c r="B128" s="235" t="s">
        <v>380</v>
      </c>
      <c r="C128" s="253" t="s">
        <v>381</v>
      </c>
      <c r="D128" s="236" t="s">
        <v>168</v>
      </c>
      <c r="E128" s="237">
        <v>0.6</v>
      </c>
      <c r="F128" s="238"/>
      <c r="G128" s="239">
        <f>ROUND(E128*F128,2)</f>
        <v>0</v>
      </c>
      <c r="H128" s="238"/>
      <c r="I128" s="239">
        <f>ROUND(E128*H128,2)</f>
        <v>0</v>
      </c>
      <c r="J128" s="238"/>
      <c r="K128" s="239">
        <f>ROUND(E128*J128,2)</f>
        <v>0</v>
      </c>
      <c r="L128" s="239">
        <v>15</v>
      </c>
      <c r="M128" s="239">
        <f>G128*(1+L128/100)</f>
        <v>0</v>
      </c>
      <c r="N128" s="239">
        <v>1.7000000000000001E-4</v>
      </c>
      <c r="O128" s="239">
        <f>ROUND(E128*N128,2)</f>
        <v>0</v>
      </c>
      <c r="P128" s="239">
        <v>0</v>
      </c>
      <c r="Q128" s="239">
        <f>ROUND(E128*P128,2)</f>
        <v>0</v>
      </c>
      <c r="R128" s="239" t="s">
        <v>375</v>
      </c>
      <c r="S128" s="239" t="s">
        <v>145</v>
      </c>
      <c r="T128" s="240" t="s">
        <v>145</v>
      </c>
      <c r="U128" s="224">
        <v>0.12</v>
      </c>
      <c r="V128" s="224">
        <f>ROUND(E128*U128,2)</f>
        <v>7.0000000000000007E-2</v>
      </c>
      <c r="W128" s="224"/>
      <c r="X128" s="224" t="s">
        <v>146</v>
      </c>
      <c r="Y128" s="214"/>
      <c r="Z128" s="214"/>
      <c r="AA128" s="214"/>
      <c r="AB128" s="214"/>
      <c r="AC128" s="214"/>
      <c r="AD128" s="214"/>
      <c r="AE128" s="214"/>
      <c r="AF128" s="214"/>
      <c r="AG128" s="214" t="s">
        <v>147</v>
      </c>
      <c r="AH128" s="214"/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>
      <c r="A129" s="222"/>
      <c r="B129" s="223"/>
      <c r="C129" s="254" t="s">
        <v>382</v>
      </c>
      <c r="D129" s="225"/>
      <c r="E129" s="226">
        <v>0.6</v>
      </c>
      <c r="F129" s="224"/>
      <c r="G129" s="224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149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>
      <c r="A130" s="234">
        <v>52</v>
      </c>
      <c r="B130" s="235" t="s">
        <v>383</v>
      </c>
      <c r="C130" s="253" t="s">
        <v>384</v>
      </c>
      <c r="D130" s="236" t="s">
        <v>143</v>
      </c>
      <c r="E130" s="237">
        <v>1.44</v>
      </c>
      <c r="F130" s="238"/>
      <c r="G130" s="239">
        <f>ROUND(E130*F130,2)</f>
        <v>0</v>
      </c>
      <c r="H130" s="238"/>
      <c r="I130" s="239">
        <f>ROUND(E130*H130,2)</f>
        <v>0</v>
      </c>
      <c r="J130" s="238"/>
      <c r="K130" s="239">
        <f>ROUND(E130*J130,2)</f>
        <v>0</v>
      </c>
      <c r="L130" s="239">
        <v>15</v>
      </c>
      <c r="M130" s="239">
        <f>G130*(1+L130/100)</f>
        <v>0</v>
      </c>
      <c r="N130" s="239">
        <v>1.728E-2</v>
      </c>
      <c r="O130" s="239">
        <f>ROUND(E130*N130,2)</f>
        <v>0.02</v>
      </c>
      <c r="P130" s="239">
        <v>0</v>
      </c>
      <c r="Q130" s="239">
        <f>ROUND(E130*P130,2)</f>
        <v>0</v>
      </c>
      <c r="R130" s="239" t="s">
        <v>339</v>
      </c>
      <c r="S130" s="239" t="s">
        <v>145</v>
      </c>
      <c r="T130" s="240" t="s">
        <v>145</v>
      </c>
      <c r="U130" s="224">
        <v>2.3237199999999998</v>
      </c>
      <c r="V130" s="224">
        <f>ROUND(E130*U130,2)</f>
        <v>3.35</v>
      </c>
      <c r="W130" s="224"/>
      <c r="X130" s="224" t="s">
        <v>185</v>
      </c>
      <c r="Y130" s="214"/>
      <c r="Z130" s="214"/>
      <c r="AA130" s="214"/>
      <c r="AB130" s="214"/>
      <c r="AC130" s="214"/>
      <c r="AD130" s="214"/>
      <c r="AE130" s="214"/>
      <c r="AF130" s="214"/>
      <c r="AG130" s="214" t="s">
        <v>186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1">
      <c r="A131" s="222"/>
      <c r="B131" s="223"/>
      <c r="C131" s="255" t="s">
        <v>385</v>
      </c>
      <c r="D131" s="241"/>
      <c r="E131" s="241"/>
      <c r="F131" s="241"/>
      <c r="G131" s="241"/>
      <c r="H131" s="224"/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  <c r="W131" s="224"/>
      <c r="X131" s="224"/>
      <c r="Y131" s="214"/>
      <c r="Z131" s="214"/>
      <c r="AA131" s="214"/>
      <c r="AB131" s="214"/>
      <c r="AC131" s="214"/>
      <c r="AD131" s="214"/>
      <c r="AE131" s="214"/>
      <c r="AF131" s="214"/>
      <c r="AG131" s="214" t="s">
        <v>160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50" t="str">
        <f>C131</f>
        <v>z dlaždic keramických kladených do malty, včetně spárování a podílu práce v omezeném prostoru a na malých plochách.</v>
      </c>
      <c r="BB131" s="214"/>
      <c r="BC131" s="214"/>
      <c r="BD131" s="214"/>
      <c r="BE131" s="214"/>
      <c r="BF131" s="214"/>
      <c r="BG131" s="214"/>
      <c r="BH131" s="214"/>
    </row>
    <row r="132" spans="1:60" outlineLevel="1">
      <c r="A132" s="222"/>
      <c r="B132" s="223"/>
      <c r="C132" s="254" t="s">
        <v>376</v>
      </c>
      <c r="D132" s="225"/>
      <c r="E132" s="226">
        <v>1.44</v>
      </c>
      <c r="F132" s="224"/>
      <c r="G132" s="224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149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>
      <c r="A133" s="234">
        <v>53</v>
      </c>
      <c r="B133" s="235" t="s">
        <v>386</v>
      </c>
      <c r="C133" s="253" t="s">
        <v>387</v>
      </c>
      <c r="D133" s="236" t="s">
        <v>388</v>
      </c>
      <c r="E133" s="237">
        <v>17.342099999999999</v>
      </c>
      <c r="F133" s="238"/>
      <c r="G133" s="239">
        <f>ROUND(E133*F133,2)</f>
        <v>0</v>
      </c>
      <c r="H133" s="238"/>
      <c r="I133" s="239">
        <f>ROUND(E133*H133,2)</f>
        <v>0</v>
      </c>
      <c r="J133" s="238"/>
      <c r="K133" s="239">
        <f>ROUND(E133*J133,2)</f>
        <v>0</v>
      </c>
      <c r="L133" s="239">
        <v>15</v>
      </c>
      <c r="M133" s="239">
        <f>G133*(1+L133/100)</f>
        <v>0</v>
      </c>
      <c r="N133" s="239">
        <v>0</v>
      </c>
      <c r="O133" s="239">
        <f>ROUND(E133*N133,2)</f>
        <v>0</v>
      </c>
      <c r="P133" s="239">
        <v>0</v>
      </c>
      <c r="Q133" s="239">
        <f>ROUND(E133*P133,2)</f>
        <v>0</v>
      </c>
      <c r="R133" s="239"/>
      <c r="S133" s="239" t="s">
        <v>164</v>
      </c>
      <c r="T133" s="240" t="s">
        <v>152</v>
      </c>
      <c r="U133" s="224">
        <v>0</v>
      </c>
      <c r="V133" s="224">
        <f>ROUND(E133*U133,2)</f>
        <v>0</v>
      </c>
      <c r="W133" s="224"/>
      <c r="X133" s="224" t="s">
        <v>185</v>
      </c>
      <c r="Y133" s="214"/>
      <c r="Z133" s="214"/>
      <c r="AA133" s="214"/>
      <c r="AB133" s="214"/>
      <c r="AC133" s="214"/>
      <c r="AD133" s="214"/>
      <c r="AE133" s="214"/>
      <c r="AF133" s="214"/>
      <c r="AG133" s="214" t="s">
        <v>186</v>
      </c>
      <c r="AH133" s="214"/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ht="30.6" outlineLevel="1">
      <c r="A134" s="222"/>
      <c r="B134" s="223"/>
      <c r="C134" s="254" t="s">
        <v>389</v>
      </c>
      <c r="D134" s="225"/>
      <c r="E134" s="226">
        <v>17.342099999999999</v>
      </c>
      <c r="F134" s="224"/>
      <c r="G134" s="224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14"/>
      <c r="Z134" s="214"/>
      <c r="AA134" s="214"/>
      <c r="AB134" s="214"/>
      <c r="AC134" s="214"/>
      <c r="AD134" s="214"/>
      <c r="AE134" s="214"/>
      <c r="AF134" s="214"/>
      <c r="AG134" s="214" t="s">
        <v>149</v>
      </c>
      <c r="AH134" s="214">
        <v>0</v>
      </c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>
      <c r="A135" s="242">
        <v>54</v>
      </c>
      <c r="B135" s="243" t="s">
        <v>390</v>
      </c>
      <c r="C135" s="256" t="s">
        <v>391</v>
      </c>
      <c r="D135" s="244" t="s">
        <v>155</v>
      </c>
      <c r="E135" s="245">
        <v>1.2800000000000001E-3</v>
      </c>
      <c r="F135" s="246"/>
      <c r="G135" s="247">
        <f>ROUND(E135*F135,2)</f>
        <v>0</v>
      </c>
      <c r="H135" s="246"/>
      <c r="I135" s="247">
        <f>ROUND(E135*H135,2)</f>
        <v>0</v>
      </c>
      <c r="J135" s="246"/>
      <c r="K135" s="247">
        <f>ROUND(E135*J135,2)</f>
        <v>0</v>
      </c>
      <c r="L135" s="247">
        <v>15</v>
      </c>
      <c r="M135" s="247">
        <f>G135*(1+L135/100)</f>
        <v>0</v>
      </c>
      <c r="N135" s="247">
        <v>0</v>
      </c>
      <c r="O135" s="247">
        <f>ROUND(E135*N135,2)</f>
        <v>0</v>
      </c>
      <c r="P135" s="247">
        <v>0</v>
      </c>
      <c r="Q135" s="247">
        <f>ROUND(E135*P135,2)</f>
        <v>0</v>
      </c>
      <c r="R135" s="247" t="s">
        <v>375</v>
      </c>
      <c r="S135" s="247" t="s">
        <v>145</v>
      </c>
      <c r="T135" s="248" t="s">
        <v>145</v>
      </c>
      <c r="U135" s="224">
        <v>1.3049999999999999</v>
      </c>
      <c r="V135" s="224">
        <f>ROUND(E135*U135,2)</f>
        <v>0</v>
      </c>
      <c r="W135" s="224"/>
      <c r="X135" s="224" t="s">
        <v>157</v>
      </c>
      <c r="Y135" s="214"/>
      <c r="Z135" s="214"/>
      <c r="AA135" s="214"/>
      <c r="AB135" s="214"/>
      <c r="AC135" s="214"/>
      <c r="AD135" s="214"/>
      <c r="AE135" s="214"/>
      <c r="AF135" s="214"/>
      <c r="AG135" s="214" t="s">
        <v>158</v>
      </c>
      <c r="AH135" s="214"/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>
      <c r="A136" s="228" t="s">
        <v>139</v>
      </c>
      <c r="B136" s="229" t="s">
        <v>102</v>
      </c>
      <c r="C136" s="252" t="s">
        <v>103</v>
      </c>
      <c r="D136" s="230"/>
      <c r="E136" s="231"/>
      <c r="F136" s="232"/>
      <c r="G136" s="232">
        <f>SUMIF(AG137:AG139,"&lt;&gt;NOR",G137:G139)</f>
        <v>0</v>
      </c>
      <c r="H136" s="232"/>
      <c r="I136" s="232">
        <f>SUM(I137:I139)</f>
        <v>0</v>
      </c>
      <c r="J136" s="232"/>
      <c r="K136" s="232">
        <f>SUM(K137:K139)</f>
        <v>0</v>
      </c>
      <c r="L136" s="232"/>
      <c r="M136" s="232">
        <f>SUM(M137:M139)</f>
        <v>0</v>
      </c>
      <c r="N136" s="232"/>
      <c r="O136" s="232">
        <f>SUM(O137:O139)</f>
        <v>0.01</v>
      </c>
      <c r="P136" s="232"/>
      <c r="Q136" s="232">
        <f>SUM(Q137:Q139)</f>
        <v>0</v>
      </c>
      <c r="R136" s="232"/>
      <c r="S136" s="232"/>
      <c r="T136" s="233"/>
      <c r="U136" s="227"/>
      <c r="V136" s="227">
        <f>SUM(V137:V139)</f>
        <v>4.59</v>
      </c>
      <c r="W136" s="227"/>
      <c r="X136" s="227"/>
      <c r="AG136" t="s">
        <v>140</v>
      </c>
    </row>
    <row r="137" spans="1:60" outlineLevel="1">
      <c r="A137" s="234">
        <v>55</v>
      </c>
      <c r="B137" s="235" t="s">
        <v>392</v>
      </c>
      <c r="C137" s="253" t="s">
        <v>393</v>
      </c>
      <c r="D137" s="236" t="s">
        <v>143</v>
      </c>
      <c r="E137" s="237">
        <v>15</v>
      </c>
      <c r="F137" s="238"/>
      <c r="G137" s="239">
        <f>ROUND(E137*F137,2)</f>
        <v>0</v>
      </c>
      <c r="H137" s="238"/>
      <c r="I137" s="239">
        <f>ROUND(E137*H137,2)</f>
        <v>0</v>
      </c>
      <c r="J137" s="238"/>
      <c r="K137" s="239">
        <f>ROUND(E137*J137,2)</f>
        <v>0</v>
      </c>
      <c r="L137" s="239">
        <v>15</v>
      </c>
      <c r="M137" s="239">
        <f>G137*(1+L137/100)</f>
        <v>0</v>
      </c>
      <c r="N137" s="239">
        <v>4.0999999999999999E-4</v>
      </c>
      <c r="O137" s="239">
        <f>ROUND(E137*N137,2)</f>
        <v>0.01</v>
      </c>
      <c r="P137" s="239">
        <v>0</v>
      </c>
      <c r="Q137" s="239">
        <f>ROUND(E137*P137,2)</f>
        <v>0</v>
      </c>
      <c r="R137" s="239" t="s">
        <v>394</v>
      </c>
      <c r="S137" s="239" t="s">
        <v>145</v>
      </c>
      <c r="T137" s="240" t="s">
        <v>145</v>
      </c>
      <c r="U137" s="224">
        <v>0.30599999999999999</v>
      </c>
      <c r="V137" s="224">
        <f>ROUND(E137*U137,2)</f>
        <v>4.59</v>
      </c>
      <c r="W137" s="224"/>
      <c r="X137" s="224" t="s">
        <v>146</v>
      </c>
      <c r="Y137" s="214"/>
      <c r="Z137" s="214"/>
      <c r="AA137" s="214"/>
      <c r="AB137" s="214"/>
      <c r="AC137" s="214"/>
      <c r="AD137" s="214"/>
      <c r="AE137" s="214"/>
      <c r="AF137" s="214"/>
      <c r="AG137" s="214" t="s">
        <v>147</v>
      </c>
      <c r="AH137" s="214"/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>
      <c r="A138" s="222"/>
      <c r="B138" s="223"/>
      <c r="C138" s="255" t="s">
        <v>395</v>
      </c>
      <c r="D138" s="241"/>
      <c r="E138" s="241"/>
      <c r="F138" s="241"/>
      <c r="G138" s="241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14"/>
      <c r="Z138" s="214"/>
      <c r="AA138" s="214"/>
      <c r="AB138" s="214"/>
      <c r="AC138" s="214"/>
      <c r="AD138" s="214"/>
      <c r="AE138" s="214"/>
      <c r="AF138" s="214"/>
      <c r="AG138" s="214" t="s">
        <v>160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>
      <c r="A139" s="222"/>
      <c r="B139" s="223"/>
      <c r="C139" s="254" t="s">
        <v>396</v>
      </c>
      <c r="D139" s="225"/>
      <c r="E139" s="226">
        <v>15</v>
      </c>
      <c r="F139" s="224"/>
      <c r="G139" s="224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149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>
      <c r="A140" s="228" t="s">
        <v>139</v>
      </c>
      <c r="B140" s="229" t="s">
        <v>104</v>
      </c>
      <c r="C140" s="252" t="s">
        <v>105</v>
      </c>
      <c r="D140" s="230"/>
      <c r="E140" s="231"/>
      <c r="F140" s="232"/>
      <c r="G140" s="232">
        <f>SUMIF(AG141:AG161,"&lt;&gt;NOR",G141:G161)</f>
        <v>0</v>
      </c>
      <c r="H140" s="232"/>
      <c r="I140" s="232">
        <f>SUM(I141:I161)</f>
        <v>0</v>
      </c>
      <c r="J140" s="232"/>
      <c r="K140" s="232">
        <f>SUM(K141:K161)</f>
        <v>0</v>
      </c>
      <c r="L140" s="232"/>
      <c r="M140" s="232">
        <f>SUM(M141:M161)</f>
        <v>0</v>
      </c>
      <c r="N140" s="232"/>
      <c r="O140" s="232">
        <f>SUM(O141:O161)</f>
        <v>0.04</v>
      </c>
      <c r="P140" s="232"/>
      <c r="Q140" s="232">
        <f>SUM(Q141:Q161)</f>
        <v>0</v>
      </c>
      <c r="R140" s="232"/>
      <c r="S140" s="232"/>
      <c r="T140" s="233"/>
      <c r="U140" s="227"/>
      <c r="V140" s="227">
        <f>SUM(V141:V161)</f>
        <v>20.450000000000003</v>
      </c>
      <c r="W140" s="227"/>
      <c r="X140" s="227"/>
      <c r="AG140" t="s">
        <v>140</v>
      </c>
    </row>
    <row r="141" spans="1:60" outlineLevel="1">
      <c r="A141" s="234">
        <v>56</v>
      </c>
      <c r="B141" s="235" t="s">
        <v>397</v>
      </c>
      <c r="C141" s="253" t="s">
        <v>398</v>
      </c>
      <c r="D141" s="236" t="s">
        <v>143</v>
      </c>
      <c r="E141" s="237">
        <v>100.2043</v>
      </c>
      <c r="F141" s="238"/>
      <c r="G141" s="239">
        <f>ROUND(E141*F141,2)</f>
        <v>0</v>
      </c>
      <c r="H141" s="238"/>
      <c r="I141" s="239">
        <f>ROUND(E141*H141,2)</f>
        <v>0</v>
      </c>
      <c r="J141" s="238"/>
      <c r="K141" s="239">
        <f>ROUND(E141*J141,2)</f>
        <v>0</v>
      </c>
      <c r="L141" s="239">
        <v>15</v>
      </c>
      <c r="M141" s="239">
        <f>G141*(1+L141/100)</f>
        <v>0</v>
      </c>
      <c r="N141" s="239">
        <v>0</v>
      </c>
      <c r="O141" s="239">
        <f>ROUND(E141*N141,2)</f>
        <v>0</v>
      </c>
      <c r="P141" s="239">
        <v>0</v>
      </c>
      <c r="Q141" s="239">
        <f>ROUND(E141*P141,2)</f>
        <v>0</v>
      </c>
      <c r="R141" s="239" t="s">
        <v>399</v>
      </c>
      <c r="S141" s="239" t="s">
        <v>145</v>
      </c>
      <c r="T141" s="240" t="s">
        <v>152</v>
      </c>
      <c r="U141" s="224">
        <v>6.9709999999999994E-2</v>
      </c>
      <c r="V141" s="224">
        <f>ROUND(E141*U141,2)</f>
        <v>6.99</v>
      </c>
      <c r="W141" s="224"/>
      <c r="X141" s="224" t="s">
        <v>146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147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>
      <c r="A142" s="222"/>
      <c r="B142" s="223"/>
      <c r="C142" s="254" t="s">
        <v>400</v>
      </c>
      <c r="D142" s="225"/>
      <c r="E142" s="226">
        <v>19.510000000000002</v>
      </c>
      <c r="F142" s="224"/>
      <c r="G142" s="224"/>
      <c r="H142" s="224"/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  <c r="W142" s="224"/>
      <c r="X142" s="224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149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>
      <c r="A143" s="222"/>
      <c r="B143" s="223"/>
      <c r="C143" s="254" t="s">
        <v>401</v>
      </c>
      <c r="D143" s="225"/>
      <c r="E143" s="226">
        <v>3.72</v>
      </c>
      <c r="F143" s="224"/>
      <c r="G143" s="224"/>
      <c r="H143" s="224"/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  <c r="W143" s="224"/>
      <c r="X143" s="224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149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>
      <c r="A144" s="222"/>
      <c r="B144" s="223"/>
      <c r="C144" s="254" t="s">
        <v>402</v>
      </c>
      <c r="D144" s="225"/>
      <c r="E144" s="226">
        <v>3.05</v>
      </c>
      <c r="F144" s="224"/>
      <c r="G144" s="224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14"/>
      <c r="Z144" s="214"/>
      <c r="AA144" s="214"/>
      <c r="AB144" s="214"/>
      <c r="AC144" s="214"/>
      <c r="AD144" s="214"/>
      <c r="AE144" s="214"/>
      <c r="AF144" s="214"/>
      <c r="AG144" s="214" t="s">
        <v>149</v>
      </c>
      <c r="AH144" s="214">
        <v>0</v>
      </c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ht="20.399999999999999" outlineLevel="1">
      <c r="A145" s="222"/>
      <c r="B145" s="223"/>
      <c r="C145" s="254" t="s">
        <v>403</v>
      </c>
      <c r="D145" s="225"/>
      <c r="E145" s="226">
        <v>52.201500000000003</v>
      </c>
      <c r="F145" s="224"/>
      <c r="G145" s="224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14"/>
      <c r="Z145" s="214"/>
      <c r="AA145" s="214"/>
      <c r="AB145" s="214"/>
      <c r="AC145" s="214"/>
      <c r="AD145" s="214"/>
      <c r="AE145" s="214"/>
      <c r="AF145" s="214"/>
      <c r="AG145" s="214" t="s">
        <v>149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ht="20.399999999999999" outlineLevel="1">
      <c r="A146" s="222"/>
      <c r="B146" s="223"/>
      <c r="C146" s="254" t="s">
        <v>404</v>
      </c>
      <c r="D146" s="225"/>
      <c r="E146" s="226">
        <v>16.790800000000001</v>
      </c>
      <c r="F146" s="224"/>
      <c r="G146" s="224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14"/>
      <c r="Z146" s="214"/>
      <c r="AA146" s="214"/>
      <c r="AB146" s="214"/>
      <c r="AC146" s="214"/>
      <c r="AD146" s="214"/>
      <c r="AE146" s="214"/>
      <c r="AF146" s="214"/>
      <c r="AG146" s="214" t="s">
        <v>149</v>
      </c>
      <c r="AH146" s="214">
        <v>0</v>
      </c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ht="20.399999999999999" outlineLevel="1">
      <c r="A147" s="222"/>
      <c r="B147" s="223"/>
      <c r="C147" s="254" t="s">
        <v>405</v>
      </c>
      <c r="D147" s="225"/>
      <c r="E147" s="226">
        <v>4.9320000000000004</v>
      </c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149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>
      <c r="A148" s="234">
        <v>57</v>
      </c>
      <c r="B148" s="235" t="s">
        <v>406</v>
      </c>
      <c r="C148" s="253" t="s">
        <v>407</v>
      </c>
      <c r="D148" s="236" t="s">
        <v>143</v>
      </c>
      <c r="E148" s="237">
        <v>100.2043</v>
      </c>
      <c r="F148" s="238"/>
      <c r="G148" s="239">
        <f>ROUND(E148*F148,2)</f>
        <v>0</v>
      </c>
      <c r="H148" s="238"/>
      <c r="I148" s="239">
        <f>ROUND(E148*H148,2)</f>
        <v>0</v>
      </c>
      <c r="J148" s="238"/>
      <c r="K148" s="239">
        <f>ROUND(E148*J148,2)</f>
        <v>0</v>
      </c>
      <c r="L148" s="239">
        <v>15</v>
      </c>
      <c r="M148" s="239">
        <f>G148*(1+L148/100)</f>
        <v>0</v>
      </c>
      <c r="N148" s="239">
        <v>6.9999999999999994E-5</v>
      </c>
      <c r="O148" s="239">
        <f>ROUND(E148*N148,2)</f>
        <v>0.01</v>
      </c>
      <c r="P148" s="239">
        <v>0</v>
      </c>
      <c r="Q148" s="239">
        <f>ROUND(E148*P148,2)</f>
        <v>0</v>
      </c>
      <c r="R148" s="239" t="s">
        <v>399</v>
      </c>
      <c r="S148" s="239" t="s">
        <v>145</v>
      </c>
      <c r="T148" s="240" t="s">
        <v>145</v>
      </c>
      <c r="U148" s="224">
        <v>3.2480000000000002E-2</v>
      </c>
      <c r="V148" s="224">
        <f>ROUND(E148*U148,2)</f>
        <v>3.25</v>
      </c>
      <c r="W148" s="224"/>
      <c r="X148" s="224" t="s">
        <v>146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147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>
      <c r="A149" s="222"/>
      <c r="B149" s="223"/>
      <c r="C149" s="254" t="s">
        <v>400</v>
      </c>
      <c r="D149" s="225"/>
      <c r="E149" s="226">
        <v>19.510000000000002</v>
      </c>
      <c r="F149" s="224"/>
      <c r="G149" s="224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149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>
      <c r="A150" s="222"/>
      <c r="B150" s="223"/>
      <c r="C150" s="254" t="s">
        <v>401</v>
      </c>
      <c r="D150" s="225"/>
      <c r="E150" s="226">
        <v>3.72</v>
      </c>
      <c r="F150" s="224"/>
      <c r="G150" s="224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149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outlineLevel="1">
      <c r="A151" s="222"/>
      <c r="B151" s="223"/>
      <c r="C151" s="254" t="s">
        <v>402</v>
      </c>
      <c r="D151" s="225"/>
      <c r="E151" s="226">
        <v>3.05</v>
      </c>
      <c r="F151" s="224"/>
      <c r="G151" s="224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14"/>
      <c r="Z151" s="214"/>
      <c r="AA151" s="214"/>
      <c r="AB151" s="214"/>
      <c r="AC151" s="214"/>
      <c r="AD151" s="214"/>
      <c r="AE151" s="214"/>
      <c r="AF151" s="214"/>
      <c r="AG151" s="214" t="s">
        <v>149</v>
      </c>
      <c r="AH151" s="214">
        <v>0</v>
      </c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ht="20.399999999999999" outlineLevel="1">
      <c r="A152" s="222"/>
      <c r="B152" s="223"/>
      <c r="C152" s="254" t="s">
        <v>403</v>
      </c>
      <c r="D152" s="225"/>
      <c r="E152" s="226">
        <v>52.201500000000003</v>
      </c>
      <c r="F152" s="224"/>
      <c r="G152" s="224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149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ht="20.399999999999999" outlineLevel="1">
      <c r="A153" s="222"/>
      <c r="B153" s="223"/>
      <c r="C153" s="254" t="s">
        <v>404</v>
      </c>
      <c r="D153" s="225"/>
      <c r="E153" s="226">
        <v>16.790800000000001</v>
      </c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  <c r="W153" s="224"/>
      <c r="X153" s="224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149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ht="20.399999999999999" outlineLevel="1">
      <c r="A154" s="222"/>
      <c r="B154" s="223"/>
      <c r="C154" s="254" t="s">
        <v>405</v>
      </c>
      <c r="D154" s="225"/>
      <c r="E154" s="226">
        <v>4.9320000000000004</v>
      </c>
      <c r="F154" s="224"/>
      <c r="G154" s="224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4"/>
      <c r="Z154" s="214"/>
      <c r="AA154" s="214"/>
      <c r="AB154" s="214"/>
      <c r="AC154" s="214"/>
      <c r="AD154" s="214"/>
      <c r="AE154" s="214"/>
      <c r="AF154" s="214"/>
      <c r="AG154" s="214" t="s">
        <v>149</v>
      </c>
      <c r="AH154" s="214">
        <v>0</v>
      </c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>
      <c r="A155" s="234">
        <v>58</v>
      </c>
      <c r="B155" s="235" t="s">
        <v>408</v>
      </c>
      <c r="C155" s="253" t="s">
        <v>409</v>
      </c>
      <c r="D155" s="236" t="s">
        <v>143</v>
      </c>
      <c r="E155" s="237">
        <v>100.2043</v>
      </c>
      <c r="F155" s="238"/>
      <c r="G155" s="239">
        <f>ROUND(E155*F155,2)</f>
        <v>0</v>
      </c>
      <c r="H155" s="238"/>
      <c r="I155" s="239">
        <f>ROUND(E155*H155,2)</f>
        <v>0</v>
      </c>
      <c r="J155" s="238"/>
      <c r="K155" s="239">
        <f>ROUND(E155*J155,2)</f>
        <v>0</v>
      </c>
      <c r="L155" s="239">
        <v>15</v>
      </c>
      <c r="M155" s="239">
        <f>G155*(1+L155/100)</f>
        <v>0</v>
      </c>
      <c r="N155" s="239">
        <v>2.9E-4</v>
      </c>
      <c r="O155" s="239">
        <f>ROUND(E155*N155,2)</f>
        <v>0.03</v>
      </c>
      <c r="P155" s="239">
        <v>0</v>
      </c>
      <c r="Q155" s="239">
        <f>ROUND(E155*P155,2)</f>
        <v>0</v>
      </c>
      <c r="R155" s="239" t="s">
        <v>399</v>
      </c>
      <c r="S155" s="239" t="s">
        <v>145</v>
      </c>
      <c r="T155" s="240" t="s">
        <v>145</v>
      </c>
      <c r="U155" s="224">
        <v>0.10191</v>
      </c>
      <c r="V155" s="224">
        <f>ROUND(E155*U155,2)</f>
        <v>10.210000000000001</v>
      </c>
      <c r="W155" s="224"/>
      <c r="X155" s="224" t="s">
        <v>146</v>
      </c>
      <c r="Y155" s="214"/>
      <c r="Z155" s="214"/>
      <c r="AA155" s="214"/>
      <c r="AB155" s="214"/>
      <c r="AC155" s="214"/>
      <c r="AD155" s="214"/>
      <c r="AE155" s="214"/>
      <c r="AF155" s="214"/>
      <c r="AG155" s="214" t="s">
        <v>147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>
      <c r="A156" s="222"/>
      <c r="B156" s="223"/>
      <c r="C156" s="254" t="s">
        <v>400</v>
      </c>
      <c r="D156" s="225"/>
      <c r="E156" s="226">
        <v>19.510000000000002</v>
      </c>
      <c r="F156" s="224"/>
      <c r="G156" s="224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14"/>
      <c r="Z156" s="214"/>
      <c r="AA156" s="214"/>
      <c r="AB156" s="214"/>
      <c r="AC156" s="214"/>
      <c r="AD156" s="214"/>
      <c r="AE156" s="214"/>
      <c r="AF156" s="214"/>
      <c r="AG156" s="214" t="s">
        <v>149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>
      <c r="A157" s="222"/>
      <c r="B157" s="223"/>
      <c r="C157" s="254" t="s">
        <v>401</v>
      </c>
      <c r="D157" s="225"/>
      <c r="E157" s="226">
        <v>3.72</v>
      </c>
      <c r="F157" s="224"/>
      <c r="G157" s="224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149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>
      <c r="A158" s="222"/>
      <c r="B158" s="223"/>
      <c r="C158" s="254" t="s">
        <v>402</v>
      </c>
      <c r="D158" s="225"/>
      <c r="E158" s="226">
        <v>3.05</v>
      </c>
      <c r="F158" s="224"/>
      <c r="G158" s="224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14"/>
      <c r="Z158" s="214"/>
      <c r="AA158" s="214"/>
      <c r="AB158" s="214"/>
      <c r="AC158" s="214"/>
      <c r="AD158" s="214"/>
      <c r="AE158" s="214"/>
      <c r="AF158" s="214"/>
      <c r="AG158" s="214" t="s">
        <v>149</v>
      </c>
      <c r="AH158" s="214">
        <v>0</v>
      </c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ht="20.399999999999999" outlineLevel="1">
      <c r="A159" s="222"/>
      <c r="B159" s="223"/>
      <c r="C159" s="254" t="s">
        <v>403</v>
      </c>
      <c r="D159" s="225"/>
      <c r="E159" s="226">
        <v>52.201500000000003</v>
      </c>
      <c r="F159" s="224"/>
      <c r="G159" s="224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149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ht="20.399999999999999" outlineLevel="1">
      <c r="A160" s="222"/>
      <c r="B160" s="223"/>
      <c r="C160" s="254" t="s">
        <v>404</v>
      </c>
      <c r="D160" s="225"/>
      <c r="E160" s="226">
        <v>16.790800000000001</v>
      </c>
      <c r="F160" s="224"/>
      <c r="G160" s="224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4"/>
      <c r="Z160" s="214"/>
      <c r="AA160" s="214"/>
      <c r="AB160" s="214"/>
      <c r="AC160" s="214"/>
      <c r="AD160" s="214"/>
      <c r="AE160" s="214"/>
      <c r="AF160" s="214"/>
      <c r="AG160" s="214" t="s">
        <v>149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ht="20.399999999999999" outlineLevel="1">
      <c r="A161" s="222"/>
      <c r="B161" s="223"/>
      <c r="C161" s="254" t="s">
        <v>405</v>
      </c>
      <c r="D161" s="225"/>
      <c r="E161" s="226">
        <v>4.9320000000000004</v>
      </c>
      <c r="F161" s="224"/>
      <c r="G161" s="224"/>
      <c r="H161" s="224"/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  <c r="W161" s="224"/>
      <c r="X161" s="224"/>
      <c r="Y161" s="214"/>
      <c r="Z161" s="214"/>
      <c r="AA161" s="214"/>
      <c r="AB161" s="214"/>
      <c r="AC161" s="214"/>
      <c r="AD161" s="214"/>
      <c r="AE161" s="214"/>
      <c r="AF161" s="214"/>
      <c r="AG161" s="214" t="s">
        <v>149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>
      <c r="A162" s="228" t="s">
        <v>139</v>
      </c>
      <c r="B162" s="229" t="s">
        <v>106</v>
      </c>
      <c r="C162" s="252" t="s">
        <v>107</v>
      </c>
      <c r="D162" s="230"/>
      <c r="E162" s="231"/>
      <c r="F162" s="232"/>
      <c r="G162" s="232">
        <f>SUMIF(AG163:AG186,"&lt;&gt;NOR",G163:G186)</f>
        <v>0</v>
      </c>
      <c r="H162" s="232"/>
      <c r="I162" s="232">
        <f>SUM(I163:I186)</f>
        <v>0</v>
      </c>
      <c r="J162" s="232"/>
      <c r="K162" s="232">
        <f>SUM(K163:K186)</f>
        <v>0</v>
      </c>
      <c r="L162" s="232"/>
      <c r="M162" s="232">
        <f>SUM(M163:M186)</f>
        <v>0</v>
      </c>
      <c r="N162" s="232"/>
      <c r="O162" s="232">
        <f>SUM(O163:O186)</f>
        <v>0</v>
      </c>
      <c r="P162" s="232"/>
      <c r="Q162" s="232">
        <f>SUM(Q163:Q186)</f>
        <v>0</v>
      </c>
      <c r="R162" s="232"/>
      <c r="S162" s="232"/>
      <c r="T162" s="233"/>
      <c r="U162" s="227"/>
      <c r="V162" s="227">
        <f>SUM(V163:V186)</f>
        <v>0</v>
      </c>
      <c r="W162" s="227"/>
      <c r="X162" s="227"/>
      <c r="AG162" t="s">
        <v>140</v>
      </c>
    </row>
    <row r="163" spans="1:60" outlineLevel="1">
      <c r="A163" s="242">
        <v>59</v>
      </c>
      <c r="B163" s="243" t="s">
        <v>410</v>
      </c>
      <c r="C163" s="256" t="s">
        <v>411</v>
      </c>
      <c r="D163" s="244" t="s">
        <v>175</v>
      </c>
      <c r="E163" s="245">
        <v>2</v>
      </c>
      <c r="F163" s="246"/>
      <c r="G163" s="247">
        <f>ROUND(E163*F163,2)</f>
        <v>0</v>
      </c>
      <c r="H163" s="246"/>
      <c r="I163" s="247">
        <f>ROUND(E163*H163,2)</f>
        <v>0</v>
      </c>
      <c r="J163" s="246"/>
      <c r="K163" s="247">
        <f>ROUND(E163*J163,2)</f>
        <v>0</v>
      </c>
      <c r="L163" s="247">
        <v>15</v>
      </c>
      <c r="M163" s="247">
        <f>G163*(1+L163/100)</f>
        <v>0</v>
      </c>
      <c r="N163" s="247">
        <v>0</v>
      </c>
      <c r="O163" s="247">
        <f>ROUND(E163*N163,2)</f>
        <v>0</v>
      </c>
      <c r="P163" s="247">
        <v>0</v>
      </c>
      <c r="Q163" s="247">
        <f>ROUND(E163*P163,2)</f>
        <v>0</v>
      </c>
      <c r="R163" s="247"/>
      <c r="S163" s="247" t="s">
        <v>164</v>
      </c>
      <c r="T163" s="248" t="s">
        <v>152</v>
      </c>
      <c r="U163" s="224">
        <v>0</v>
      </c>
      <c r="V163" s="224">
        <f>ROUND(E163*U163,2)</f>
        <v>0</v>
      </c>
      <c r="W163" s="224"/>
      <c r="X163" s="224" t="s">
        <v>146</v>
      </c>
      <c r="Y163" s="214"/>
      <c r="Z163" s="214"/>
      <c r="AA163" s="214"/>
      <c r="AB163" s="214"/>
      <c r="AC163" s="214"/>
      <c r="AD163" s="214"/>
      <c r="AE163" s="214"/>
      <c r="AF163" s="214"/>
      <c r="AG163" s="214" t="s">
        <v>412</v>
      </c>
      <c r="AH163" s="214"/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1">
      <c r="A164" s="242">
        <v>60</v>
      </c>
      <c r="B164" s="243" t="s">
        <v>413</v>
      </c>
      <c r="C164" s="256" t="s">
        <v>414</v>
      </c>
      <c r="D164" s="244" t="s">
        <v>175</v>
      </c>
      <c r="E164" s="245">
        <v>1</v>
      </c>
      <c r="F164" s="246"/>
      <c r="G164" s="247">
        <f>ROUND(E164*F164,2)</f>
        <v>0</v>
      </c>
      <c r="H164" s="246"/>
      <c r="I164" s="247">
        <f>ROUND(E164*H164,2)</f>
        <v>0</v>
      </c>
      <c r="J164" s="246"/>
      <c r="K164" s="247">
        <f>ROUND(E164*J164,2)</f>
        <v>0</v>
      </c>
      <c r="L164" s="247">
        <v>15</v>
      </c>
      <c r="M164" s="247">
        <f>G164*(1+L164/100)</f>
        <v>0</v>
      </c>
      <c r="N164" s="247">
        <v>0</v>
      </c>
      <c r="O164" s="247">
        <f>ROUND(E164*N164,2)</f>
        <v>0</v>
      </c>
      <c r="P164" s="247">
        <v>0</v>
      </c>
      <c r="Q164" s="247">
        <f>ROUND(E164*P164,2)</f>
        <v>0</v>
      </c>
      <c r="R164" s="247"/>
      <c r="S164" s="247" t="s">
        <v>164</v>
      </c>
      <c r="T164" s="248" t="s">
        <v>152</v>
      </c>
      <c r="U164" s="224">
        <v>0</v>
      </c>
      <c r="V164" s="224">
        <f>ROUND(E164*U164,2)</f>
        <v>0</v>
      </c>
      <c r="W164" s="224"/>
      <c r="X164" s="224" t="s">
        <v>146</v>
      </c>
      <c r="Y164" s="214"/>
      <c r="Z164" s="214"/>
      <c r="AA164" s="214"/>
      <c r="AB164" s="214"/>
      <c r="AC164" s="214"/>
      <c r="AD164" s="214"/>
      <c r="AE164" s="214"/>
      <c r="AF164" s="214"/>
      <c r="AG164" s="214" t="s">
        <v>412</v>
      </c>
      <c r="AH164" s="214"/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outlineLevel="1">
      <c r="A165" s="242">
        <v>61</v>
      </c>
      <c r="B165" s="243" t="s">
        <v>415</v>
      </c>
      <c r="C165" s="256" t="s">
        <v>416</v>
      </c>
      <c r="D165" s="244" t="s">
        <v>175</v>
      </c>
      <c r="E165" s="245">
        <v>22</v>
      </c>
      <c r="F165" s="246"/>
      <c r="G165" s="247">
        <f>ROUND(E165*F165,2)</f>
        <v>0</v>
      </c>
      <c r="H165" s="246"/>
      <c r="I165" s="247">
        <f>ROUND(E165*H165,2)</f>
        <v>0</v>
      </c>
      <c r="J165" s="246"/>
      <c r="K165" s="247">
        <f>ROUND(E165*J165,2)</f>
        <v>0</v>
      </c>
      <c r="L165" s="247">
        <v>15</v>
      </c>
      <c r="M165" s="247">
        <f>G165*(1+L165/100)</f>
        <v>0</v>
      </c>
      <c r="N165" s="247">
        <v>0</v>
      </c>
      <c r="O165" s="247">
        <f>ROUND(E165*N165,2)</f>
        <v>0</v>
      </c>
      <c r="P165" s="247">
        <v>0</v>
      </c>
      <c r="Q165" s="247">
        <f>ROUND(E165*P165,2)</f>
        <v>0</v>
      </c>
      <c r="R165" s="247"/>
      <c r="S165" s="247" t="s">
        <v>164</v>
      </c>
      <c r="T165" s="248" t="s">
        <v>152</v>
      </c>
      <c r="U165" s="224">
        <v>0</v>
      </c>
      <c r="V165" s="224">
        <f>ROUND(E165*U165,2)</f>
        <v>0</v>
      </c>
      <c r="W165" s="224"/>
      <c r="X165" s="224" t="s">
        <v>171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172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1">
      <c r="A166" s="242">
        <v>62</v>
      </c>
      <c r="B166" s="243" t="s">
        <v>417</v>
      </c>
      <c r="C166" s="256" t="s">
        <v>418</v>
      </c>
      <c r="D166" s="244" t="s">
        <v>175</v>
      </c>
      <c r="E166" s="245">
        <v>6</v>
      </c>
      <c r="F166" s="246"/>
      <c r="G166" s="247">
        <f>ROUND(E166*F166,2)</f>
        <v>0</v>
      </c>
      <c r="H166" s="246"/>
      <c r="I166" s="247">
        <f>ROUND(E166*H166,2)</f>
        <v>0</v>
      </c>
      <c r="J166" s="246"/>
      <c r="K166" s="247">
        <f>ROUND(E166*J166,2)</f>
        <v>0</v>
      </c>
      <c r="L166" s="247">
        <v>15</v>
      </c>
      <c r="M166" s="247">
        <f>G166*(1+L166/100)</f>
        <v>0</v>
      </c>
      <c r="N166" s="247">
        <v>0</v>
      </c>
      <c r="O166" s="247">
        <f>ROUND(E166*N166,2)</f>
        <v>0</v>
      </c>
      <c r="P166" s="247">
        <v>0</v>
      </c>
      <c r="Q166" s="247">
        <f>ROUND(E166*P166,2)</f>
        <v>0</v>
      </c>
      <c r="R166" s="247"/>
      <c r="S166" s="247" t="s">
        <v>164</v>
      </c>
      <c r="T166" s="248" t="s">
        <v>152</v>
      </c>
      <c r="U166" s="224">
        <v>0</v>
      </c>
      <c r="V166" s="224">
        <f>ROUND(E166*U166,2)</f>
        <v>0</v>
      </c>
      <c r="W166" s="224"/>
      <c r="X166" s="224" t="s">
        <v>171</v>
      </c>
      <c r="Y166" s="214"/>
      <c r="Z166" s="214"/>
      <c r="AA166" s="214"/>
      <c r="AB166" s="214"/>
      <c r="AC166" s="214"/>
      <c r="AD166" s="214"/>
      <c r="AE166" s="214"/>
      <c r="AF166" s="214"/>
      <c r="AG166" s="214" t="s">
        <v>172</v>
      </c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outlineLevel="1">
      <c r="A167" s="242">
        <v>63</v>
      </c>
      <c r="B167" s="243" t="s">
        <v>419</v>
      </c>
      <c r="C167" s="256" t="s">
        <v>420</v>
      </c>
      <c r="D167" s="244" t="s">
        <v>175</v>
      </c>
      <c r="E167" s="245">
        <v>85</v>
      </c>
      <c r="F167" s="246"/>
      <c r="G167" s="247">
        <f>ROUND(E167*F167,2)</f>
        <v>0</v>
      </c>
      <c r="H167" s="246"/>
      <c r="I167" s="247">
        <f>ROUND(E167*H167,2)</f>
        <v>0</v>
      </c>
      <c r="J167" s="246"/>
      <c r="K167" s="247">
        <f>ROUND(E167*J167,2)</f>
        <v>0</v>
      </c>
      <c r="L167" s="247">
        <v>15</v>
      </c>
      <c r="M167" s="247">
        <f>G167*(1+L167/100)</f>
        <v>0</v>
      </c>
      <c r="N167" s="247">
        <v>0</v>
      </c>
      <c r="O167" s="247">
        <f>ROUND(E167*N167,2)</f>
        <v>0</v>
      </c>
      <c r="P167" s="247">
        <v>0</v>
      </c>
      <c r="Q167" s="247">
        <f>ROUND(E167*P167,2)</f>
        <v>0</v>
      </c>
      <c r="R167" s="247"/>
      <c r="S167" s="247" t="s">
        <v>164</v>
      </c>
      <c r="T167" s="248" t="s">
        <v>152</v>
      </c>
      <c r="U167" s="224">
        <v>0</v>
      </c>
      <c r="V167" s="224">
        <f>ROUND(E167*U167,2)</f>
        <v>0</v>
      </c>
      <c r="W167" s="224"/>
      <c r="X167" s="224" t="s">
        <v>171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172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1">
      <c r="A168" s="242">
        <v>64</v>
      </c>
      <c r="B168" s="243" t="s">
        <v>421</v>
      </c>
      <c r="C168" s="256" t="s">
        <v>422</v>
      </c>
      <c r="D168" s="244" t="s">
        <v>175</v>
      </c>
      <c r="E168" s="245">
        <v>2</v>
      </c>
      <c r="F168" s="246"/>
      <c r="G168" s="247">
        <f>ROUND(E168*F168,2)</f>
        <v>0</v>
      </c>
      <c r="H168" s="246"/>
      <c r="I168" s="247">
        <f>ROUND(E168*H168,2)</f>
        <v>0</v>
      </c>
      <c r="J168" s="246"/>
      <c r="K168" s="247">
        <f>ROUND(E168*J168,2)</f>
        <v>0</v>
      </c>
      <c r="L168" s="247">
        <v>15</v>
      </c>
      <c r="M168" s="247">
        <f>G168*(1+L168/100)</f>
        <v>0</v>
      </c>
      <c r="N168" s="247">
        <v>0</v>
      </c>
      <c r="O168" s="247">
        <f>ROUND(E168*N168,2)</f>
        <v>0</v>
      </c>
      <c r="P168" s="247">
        <v>0</v>
      </c>
      <c r="Q168" s="247">
        <f>ROUND(E168*P168,2)</f>
        <v>0</v>
      </c>
      <c r="R168" s="247"/>
      <c r="S168" s="247" t="s">
        <v>164</v>
      </c>
      <c r="T168" s="248" t="s">
        <v>152</v>
      </c>
      <c r="U168" s="224">
        <v>0</v>
      </c>
      <c r="V168" s="224">
        <f>ROUND(E168*U168,2)</f>
        <v>0</v>
      </c>
      <c r="W168" s="224"/>
      <c r="X168" s="224" t="s">
        <v>171</v>
      </c>
      <c r="Y168" s="214"/>
      <c r="Z168" s="214"/>
      <c r="AA168" s="214"/>
      <c r="AB168" s="214"/>
      <c r="AC168" s="214"/>
      <c r="AD168" s="214"/>
      <c r="AE168" s="214"/>
      <c r="AF168" s="214"/>
      <c r="AG168" s="214" t="s">
        <v>172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outlineLevel="1">
      <c r="A169" s="242">
        <v>65</v>
      </c>
      <c r="B169" s="243" t="s">
        <v>423</v>
      </c>
      <c r="C169" s="256" t="s">
        <v>424</v>
      </c>
      <c r="D169" s="244" t="s">
        <v>175</v>
      </c>
      <c r="E169" s="245">
        <v>15</v>
      </c>
      <c r="F169" s="246"/>
      <c r="G169" s="247">
        <f>ROUND(E169*F169,2)</f>
        <v>0</v>
      </c>
      <c r="H169" s="246"/>
      <c r="I169" s="247">
        <f>ROUND(E169*H169,2)</f>
        <v>0</v>
      </c>
      <c r="J169" s="246"/>
      <c r="K169" s="247">
        <f>ROUND(E169*J169,2)</f>
        <v>0</v>
      </c>
      <c r="L169" s="247">
        <v>15</v>
      </c>
      <c r="M169" s="247">
        <f>G169*(1+L169/100)</f>
        <v>0</v>
      </c>
      <c r="N169" s="247">
        <v>0</v>
      </c>
      <c r="O169" s="247">
        <f>ROUND(E169*N169,2)</f>
        <v>0</v>
      </c>
      <c r="P169" s="247">
        <v>0</v>
      </c>
      <c r="Q169" s="247">
        <f>ROUND(E169*P169,2)</f>
        <v>0</v>
      </c>
      <c r="R169" s="247"/>
      <c r="S169" s="247" t="s">
        <v>164</v>
      </c>
      <c r="T169" s="248" t="s">
        <v>152</v>
      </c>
      <c r="U169" s="224">
        <v>0</v>
      </c>
      <c r="V169" s="224">
        <f>ROUND(E169*U169,2)</f>
        <v>0</v>
      </c>
      <c r="W169" s="224"/>
      <c r="X169" s="224" t="s">
        <v>171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172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>
      <c r="A170" s="242">
        <v>66</v>
      </c>
      <c r="B170" s="243" t="s">
        <v>425</v>
      </c>
      <c r="C170" s="256" t="s">
        <v>426</v>
      </c>
      <c r="D170" s="244" t="s">
        <v>175</v>
      </c>
      <c r="E170" s="245">
        <v>1</v>
      </c>
      <c r="F170" s="246"/>
      <c r="G170" s="247">
        <f>ROUND(E170*F170,2)</f>
        <v>0</v>
      </c>
      <c r="H170" s="246"/>
      <c r="I170" s="247">
        <f>ROUND(E170*H170,2)</f>
        <v>0</v>
      </c>
      <c r="J170" s="246"/>
      <c r="K170" s="247">
        <f>ROUND(E170*J170,2)</f>
        <v>0</v>
      </c>
      <c r="L170" s="247">
        <v>15</v>
      </c>
      <c r="M170" s="247">
        <f>G170*(1+L170/100)</f>
        <v>0</v>
      </c>
      <c r="N170" s="247">
        <v>0</v>
      </c>
      <c r="O170" s="247">
        <f>ROUND(E170*N170,2)</f>
        <v>0</v>
      </c>
      <c r="P170" s="247">
        <v>0</v>
      </c>
      <c r="Q170" s="247">
        <f>ROUND(E170*P170,2)</f>
        <v>0</v>
      </c>
      <c r="R170" s="247"/>
      <c r="S170" s="247" t="s">
        <v>164</v>
      </c>
      <c r="T170" s="248" t="s">
        <v>152</v>
      </c>
      <c r="U170" s="224">
        <v>0</v>
      </c>
      <c r="V170" s="224">
        <f>ROUND(E170*U170,2)</f>
        <v>0</v>
      </c>
      <c r="W170" s="224"/>
      <c r="X170" s="224" t="s">
        <v>171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172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>
      <c r="A171" s="242">
        <v>67</v>
      </c>
      <c r="B171" s="243" t="s">
        <v>427</v>
      </c>
      <c r="C171" s="256" t="s">
        <v>428</v>
      </c>
      <c r="D171" s="244" t="s">
        <v>175</v>
      </c>
      <c r="E171" s="245">
        <v>1</v>
      </c>
      <c r="F171" s="246"/>
      <c r="G171" s="247">
        <f>ROUND(E171*F171,2)</f>
        <v>0</v>
      </c>
      <c r="H171" s="246"/>
      <c r="I171" s="247">
        <f>ROUND(E171*H171,2)</f>
        <v>0</v>
      </c>
      <c r="J171" s="246"/>
      <c r="K171" s="247">
        <f>ROUND(E171*J171,2)</f>
        <v>0</v>
      </c>
      <c r="L171" s="247">
        <v>15</v>
      </c>
      <c r="M171" s="247">
        <f>G171*(1+L171/100)</f>
        <v>0</v>
      </c>
      <c r="N171" s="247">
        <v>0</v>
      </c>
      <c r="O171" s="247">
        <f>ROUND(E171*N171,2)</f>
        <v>0</v>
      </c>
      <c r="P171" s="247">
        <v>0</v>
      </c>
      <c r="Q171" s="247">
        <f>ROUND(E171*P171,2)</f>
        <v>0</v>
      </c>
      <c r="R171" s="247"/>
      <c r="S171" s="247" t="s">
        <v>164</v>
      </c>
      <c r="T171" s="248" t="s">
        <v>152</v>
      </c>
      <c r="U171" s="224">
        <v>0</v>
      </c>
      <c r="V171" s="224">
        <f>ROUND(E171*U171,2)</f>
        <v>0</v>
      </c>
      <c r="W171" s="224"/>
      <c r="X171" s="224" t="s">
        <v>171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172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>
      <c r="A172" s="242">
        <v>68</v>
      </c>
      <c r="B172" s="243" t="s">
        <v>429</v>
      </c>
      <c r="C172" s="256" t="s">
        <v>430</v>
      </c>
      <c r="D172" s="244" t="s">
        <v>175</v>
      </c>
      <c r="E172" s="245">
        <v>1</v>
      </c>
      <c r="F172" s="246"/>
      <c r="G172" s="247">
        <f>ROUND(E172*F172,2)</f>
        <v>0</v>
      </c>
      <c r="H172" s="246"/>
      <c r="I172" s="247">
        <f>ROUND(E172*H172,2)</f>
        <v>0</v>
      </c>
      <c r="J172" s="246"/>
      <c r="K172" s="247">
        <f>ROUND(E172*J172,2)</f>
        <v>0</v>
      </c>
      <c r="L172" s="247">
        <v>15</v>
      </c>
      <c r="M172" s="247">
        <f>G172*(1+L172/100)</f>
        <v>0</v>
      </c>
      <c r="N172" s="247">
        <v>0</v>
      </c>
      <c r="O172" s="247">
        <f>ROUND(E172*N172,2)</f>
        <v>0</v>
      </c>
      <c r="P172" s="247">
        <v>0</v>
      </c>
      <c r="Q172" s="247">
        <f>ROUND(E172*P172,2)</f>
        <v>0</v>
      </c>
      <c r="R172" s="247"/>
      <c r="S172" s="247" t="s">
        <v>164</v>
      </c>
      <c r="T172" s="248" t="s">
        <v>152</v>
      </c>
      <c r="U172" s="224">
        <v>0</v>
      </c>
      <c r="V172" s="224">
        <f>ROUND(E172*U172,2)</f>
        <v>0</v>
      </c>
      <c r="W172" s="224"/>
      <c r="X172" s="224" t="s">
        <v>171</v>
      </c>
      <c r="Y172" s="214"/>
      <c r="Z172" s="214"/>
      <c r="AA172" s="214"/>
      <c r="AB172" s="214"/>
      <c r="AC172" s="214"/>
      <c r="AD172" s="214"/>
      <c r="AE172" s="214"/>
      <c r="AF172" s="214"/>
      <c r="AG172" s="214" t="s">
        <v>172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>
      <c r="A173" s="242">
        <v>69</v>
      </c>
      <c r="B173" s="243" t="s">
        <v>431</v>
      </c>
      <c r="C173" s="256" t="s">
        <v>432</v>
      </c>
      <c r="D173" s="244" t="s">
        <v>175</v>
      </c>
      <c r="E173" s="245">
        <v>1</v>
      </c>
      <c r="F173" s="246"/>
      <c r="G173" s="247">
        <f>ROUND(E173*F173,2)</f>
        <v>0</v>
      </c>
      <c r="H173" s="246"/>
      <c r="I173" s="247">
        <f>ROUND(E173*H173,2)</f>
        <v>0</v>
      </c>
      <c r="J173" s="246"/>
      <c r="K173" s="247">
        <f>ROUND(E173*J173,2)</f>
        <v>0</v>
      </c>
      <c r="L173" s="247">
        <v>15</v>
      </c>
      <c r="M173" s="247">
        <f>G173*(1+L173/100)</f>
        <v>0</v>
      </c>
      <c r="N173" s="247">
        <v>0</v>
      </c>
      <c r="O173" s="247">
        <f>ROUND(E173*N173,2)</f>
        <v>0</v>
      </c>
      <c r="P173" s="247">
        <v>0</v>
      </c>
      <c r="Q173" s="247">
        <f>ROUND(E173*P173,2)</f>
        <v>0</v>
      </c>
      <c r="R173" s="247"/>
      <c r="S173" s="247" t="s">
        <v>164</v>
      </c>
      <c r="T173" s="248" t="s">
        <v>152</v>
      </c>
      <c r="U173" s="224">
        <v>0</v>
      </c>
      <c r="V173" s="224">
        <f>ROUND(E173*U173,2)</f>
        <v>0</v>
      </c>
      <c r="W173" s="224"/>
      <c r="X173" s="224" t="s">
        <v>171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172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>
      <c r="A174" s="242">
        <v>70</v>
      </c>
      <c r="B174" s="243" t="s">
        <v>433</v>
      </c>
      <c r="C174" s="256" t="s">
        <v>434</v>
      </c>
      <c r="D174" s="244" t="s">
        <v>163</v>
      </c>
      <c r="E174" s="245">
        <v>1</v>
      </c>
      <c r="F174" s="246"/>
      <c r="G174" s="247">
        <f>ROUND(E174*F174,2)</f>
        <v>0</v>
      </c>
      <c r="H174" s="246"/>
      <c r="I174" s="247">
        <f>ROUND(E174*H174,2)</f>
        <v>0</v>
      </c>
      <c r="J174" s="246"/>
      <c r="K174" s="247">
        <f>ROUND(E174*J174,2)</f>
        <v>0</v>
      </c>
      <c r="L174" s="247">
        <v>15</v>
      </c>
      <c r="M174" s="247">
        <f>G174*(1+L174/100)</f>
        <v>0</v>
      </c>
      <c r="N174" s="247">
        <v>0</v>
      </c>
      <c r="O174" s="247">
        <f>ROUND(E174*N174,2)</f>
        <v>0</v>
      </c>
      <c r="P174" s="247">
        <v>0</v>
      </c>
      <c r="Q174" s="247">
        <f>ROUND(E174*P174,2)</f>
        <v>0</v>
      </c>
      <c r="R174" s="247"/>
      <c r="S174" s="247" t="s">
        <v>164</v>
      </c>
      <c r="T174" s="248" t="s">
        <v>152</v>
      </c>
      <c r="U174" s="224">
        <v>0</v>
      </c>
      <c r="V174" s="224">
        <f>ROUND(E174*U174,2)</f>
        <v>0</v>
      </c>
      <c r="W174" s="224"/>
      <c r="X174" s="224" t="s">
        <v>171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172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outlineLevel="1">
      <c r="A175" s="242">
        <v>71</v>
      </c>
      <c r="B175" s="243" t="s">
        <v>435</v>
      </c>
      <c r="C175" s="256" t="s">
        <v>436</v>
      </c>
      <c r="D175" s="244" t="s">
        <v>175</v>
      </c>
      <c r="E175" s="245">
        <v>1</v>
      </c>
      <c r="F175" s="246"/>
      <c r="G175" s="247">
        <f>ROUND(E175*F175,2)</f>
        <v>0</v>
      </c>
      <c r="H175" s="246"/>
      <c r="I175" s="247">
        <f>ROUND(E175*H175,2)</f>
        <v>0</v>
      </c>
      <c r="J175" s="246"/>
      <c r="K175" s="247">
        <f>ROUND(E175*J175,2)</f>
        <v>0</v>
      </c>
      <c r="L175" s="247">
        <v>15</v>
      </c>
      <c r="M175" s="247">
        <f>G175*(1+L175/100)</f>
        <v>0</v>
      </c>
      <c r="N175" s="247">
        <v>0</v>
      </c>
      <c r="O175" s="247">
        <f>ROUND(E175*N175,2)</f>
        <v>0</v>
      </c>
      <c r="P175" s="247">
        <v>0</v>
      </c>
      <c r="Q175" s="247">
        <f>ROUND(E175*P175,2)</f>
        <v>0</v>
      </c>
      <c r="R175" s="247"/>
      <c r="S175" s="247" t="s">
        <v>164</v>
      </c>
      <c r="T175" s="248" t="s">
        <v>152</v>
      </c>
      <c r="U175" s="224">
        <v>0</v>
      </c>
      <c r="V175" s="224">
        <f>ROUND(E175*U175,2)</f>
        <v>0</v>
      </c>
      <c r="W175" s="224"/>
      <c r="X175" s="224" t="s">
        <v>171</v>
      </c>
      <c r="Y175" s="214"/>
      <c r="Z175" s="214"/>
      <c r="AA175" s="214"/>
      <c r="AB175" s="214"/>
      <c r="AC175" s="214"/>
      <c r="AD175" s="214"/>
      <c r="AE175" s="214"/>
      <c r="AF175" s="214"/>
      <c r="AG175" s="214" t="s">
        <v>172</v>
      </c>
      <c r="AH175" s="214"/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ht="20.399999999999999" outlineLevel="1">
      <c r="A176" s="242">
        <v>72</v>
      </c>
      <c r="B176" s="243" t="s">
        <v>437</v>
      </c>
      <c r="C176" s="256" t="s">
        <v>438</v>
      </c>
      <c r="D176" s="244" t="s">
        <v>163</v>
      </c>
      <c r="E176" s="245">
        <v>1</v>
      </c>
      <c r="F176" s="246"/>
      <c r="G176" s="247">
        <f>ROUND(E176*F176,2)</f>
        <v>0</v>
      </c>
      <c r="H176" s="246"/>
      <c r="I176" s="247">
        <f>ROUND(E176*H176,2)</f>
        <v>0</v>
      </c>
      <c r="J176" s="246"/>
      <c r="K176" s="247">
        <f>ROUND(E176*J176,2)</f>
        <v>0</v>
      </c>
      <c r="L176" s="247">
        <v>15</v>
      </c>
      <c r="M176" s="247">
        <f>G176*(1+L176/100)</f>
        <v>0</v>
      </c>
      <c r="N176" s="247">
        <v>0</v>
      </c>
      <c r="O176" s="247">
        <f>ROUND(E176*N176,2)</f>
        <v>0</v>
      </c>
      <c r="P176" s="247">
        <v>0</v>
      </c>
      <c r="Q176" s="247">
        <f>ROUND(E176*P176,2)</f>
        <v>0</v>
      </c>
      <c r="R176" s="247"/>
      <c r="S176" s="247" t="s">
        <v>164</v>
      </c>
      <c r="T176" s="248" t="s">
        <v>152</v>
      </c>
      <c r="U176" s="224">
        <v>0</v>
      </c>
      <c r="V176" s="224">
        <f>ROUND(E176*U176,2)</f>
        <v>0</v>
      </c>
      <c r="W176" s="224"/>
      <c r="X176" s="224" t="s">
        <v>171</v>
      </c>
      <c r="Y176" s="214"/>
      <c r="Z176" s="214"/>
      <c r="AA176" s="214"/>
      <c r="AB176" s="214"/>
      <c r="AC176" s="214"/>
      <c r="AD176" s="214"/>
      <c r="AE176" s="214"/>
      <c r="AF176" s="214"/>
      <c r="AG176" s="214" t="s">
        <v>172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1">
      <c r="A177" s="242">
        <v>73</v>
      </c>
      <c r="B177" s="243" t="s">
        <v>439</v>
      </c>
      <c r="C177" s="256" t="s">
        <v>440</v>
      </c>
      <c r="D177" s="244" t="s">
        <v>168</v>
      </c>
      <c r="E177" s="245">
        <v>90</v>
      </c>
      <c r="F177" s="246"/>
      <c r="G177" s="247">
        <f>ROUND(E177*F177,2)</f>
        <v>0</v>
      </c>
      <c r="H177" s="246"/>
      <c r="I177" s="247">
        <f>ROUND(E177*H177,2)</f>
        <v>0</v>
      </c>
      <c r="J177" s="246"/>
      <c r="K177" s="247">
        <f>ROUND(E177*J177,2)</f>
        <v>0</v>
      </c>
      <c r="L177" s="247">
        <v>15</v>
      </c>
      <c r="M177" s="247">
        <f>G177*(1+L177/100)</f>
        <v>0</v>
      </c>
      <c r="N177" s="247">
        <v>0</v>
      </c>
      <c r="O177" s="247">
        <f>ROUND(E177*N177,2)</f>
        <v>0</v>
      </c>
      <c r="P177" s="247">
        <v>0</v>
      </c>
      <c r="Q177" s="247">
        <f>ROUND(E177*P177,2)</f>
        <v>0</v>
      </c>
      <c r="R177" s="247"/>
      <c r="S177" s="247" t="s">
        <v>164</v>
      </c>
      <c r="T177" s="248" t="s">
        <v>152</v>
      </c>
      <c r="U177" s="224">
        <v>0</v>
      </c>
      <c r="V177" s="224">
        <f>ROUND(E177*U177,2)</f>
        <v>0</v>
      </c>
      <c r="W177" s="224"/>
      <c r="X177" s="224" t="s">
        <v>171</v>
      </c>
      <c r="Y177" s="214"/>
      <c r="Z177" s="214"/>
      <c r="AA177" s="214"/>
      <c r="AB177" s="214"/>
      <c r="AC177" s="214"/>
      <c r="AD177" s="214"/>
      <c r="AE177" s="214"/>
      <c r="AF177" s="214"/>
      <c r="AG177" s="214" t="s">
        <v>172</v>
      </c>
      <c r="AH177" s="214"/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1">
      <c r="A178" s="242">
        <v>74</v>
      </c>
      <c r="B178" s="243" t="s">
        <v>441</v>
      </c>
      <c r="C178" s="256" t="s">
        <v>442</v>
      </c>
      <c r="D178" s="244" t="s">
        <v>168</v>
      </c>
      <c r="E178" s="245">
        <v>210</v>
      </c>
      <c r="F178" s="246"/>
      <c r="G178" s="247">
        <f>ROUND(E178*F178,2)</f>
        <v>0</v>
      </c>
      <c r="H178" s="246"/>
      <c r="I178" s="247">
        <f>ROUND(E178*H178,2)</f>
        <v>0</v>
      </c>
      <c r="J178" s="246"/>
      <c r="K178" s="247">
        <f>ROUND(E178*J178,2)</f>
        <v>0</v>
      </c>
      <c r="L178" s="247">
        <v>15</v>
      </c>
      <c r="M178" s="247">
        <f>G178*(1+L178/100)</f>
        <v>0</v>
      </c>
      <c r="N178" s="247">
        <v>0</v>
      </c>
      <c r="O178" s="247">
        <f>ROUND(E178*N178,2)</f>
        <v>0</v>
      </c>
      <c r="P178" s="247">
        <v>0</v>
      </c>
      <c r="Q178" s="247">
        <f>ROUND(E178*P178,2)</f>
        <v>0</v>
      </c>
      <c r="R178" s="247"/>
      <c r="S178" s="247" t="s">
        <v>164</v>
      </c>
      <c r="T178" s="248" t="s">
        <v>152</v>
      </c>
      <c r="U178" s="224">
        <v>0</v>
      </c>
      <c r="V178" s="224">
        <f>ROUND(E178*U178,2)</f>
        <v>0</v>
      </c>
      <c r="W178" s="224"/>
      <c r="X178" s="224" t="s">
        <v>171</v>
      </c>
      <c r="Y178" s="214"/>
      <c r="Z178" s="214"/>
      <c r="AA178" s="214"/>
      <c r="AB178" s="214"/>
      <c r="AC178" s="214"/>
      <c r="AD178" s="214"/>
      <c r="AE178" s="214"/>
      <c r="AF178" s="214"/>
      <c r="AG178" s="214" t="s">
        <v>172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1">
      <c r="A179" s="242">
        <v>75</v>
      </c>
      <c r="B179" s="243" t="s">
        <v>443</v>
      </c>
      <c r="C179" s="256" t="s">
        <v>444</v>
      </c>
      <c r="D179" s="244" t="s">
        <v>168</v>
      </c>
      <c r="E179" s="245">
        <v>10</v>
      </c>
      <c r="F179" s="246"/>
      <c r="G179" s="247">
        <f>ROUND(E179*F179,2)</f>
        <v>0</v>
      </c>
      <c r="H179" s="246"/>
      <c r="I179" s="247">
        <f>ROUND(E179*H179,2)</f>
        <v>0</v>
      </c>
      <c r="J179" s="246"/>
      <c r="K179" s="247">
        <f>ROUND(E179*J179,2)</f>
        <v>0</v>
      </c>
      <c r="L179" s="247">
        <v>15</v>
      </c>
      <c r="M179" s="247">
        <f>G179*(1+L179/100)</f>
        <v>0</v>
      </c>
      <c r="N179" s="247">
        <v>0</v>
      </c>
      <c r="O179" s="247">
        <f>ROUND(E179*N179,2)</f>
        <v>0</v>
      </c>
      <c r="P179" s="247">
        <v>0</v>
      </c>
      <c r="Q179" s="247">
        <f>ROUND(E179*P179,2)</f>
        <v>0</v>
      </c>
      <c r="R179" s="247"/>
      <c r="S179" s="247" t="s">
        <v>164</v>
      </c>
      <c r="T179" s="248" t="s">
        <v>152</v>
      </c>
      <c r="U179" s="224">
        <v>0</v>
      </c>
      <c r="V179" s="224">
        <f>ROUND(E179*U179,2)</f>
        <v>0</v>
      </c>
      <c r="W179" s="224"/>
      <c r="X179" s="224" t="s">
        <v>171</v>
      </c>
      <c r="Y179" s="214"/>
      <c r="Z179" s="214"/>
      <c r="AA179" s="214"/>
      <c r="AB179" s="214"/>
      <c r="AC179" s="214"/>
      <c r="AD179" s="214"/>
      <c r="AE179" s="214"/>
      <c r="AF179" s="214"/>
      <c r="AG179" s="214" t="s">
        <v>172</v>
      </c>
      <c r="AH179" s="214"/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1">
      <c r="A180" s="242">
        <v>76</v>
      </c>
      <c r="B180" s="243" t="s">
        <v>445</v>
      </c>
      <c r="C180" s="256" t="s">
        <v>446</v>
      </c>
      <c r="D180" s="244" t="s">
        <v>168</v>
      </c>
      <c r="E180" s="245">
        <v>10</v>
      </c>
      <c r="F180" s="246"/>
      <c r="G180" s="247">
        <f>ROUND(E180*F180,2)</f>
        <v>0</v>
      </c>
      <c r="H180" s="246"/>
      <c r="I180" s="247">
        <f>ROUND(E180*H180,2)</f>
        <v>0</v>
      </c>
      <c r="J180" s="246"/>
      <c r="K180" s="247">
        <f>ROUND(E180*J180,2)</f>
        <v>0</v>
      </c>
      <c r="L180" s="247">
        <v>15</v>
      </c>
      <c r="M180" s="247">
        <f>G180*(1+L180/100)</f>
        <v>0</v>
      </c>
      <c r="N180" s="247">
        <v>0</v>
      </c>
      <c r="O180" s="247">
        <f>ROUND(E180*N180,2)</f>
        <v>0</v>
      </c>
      <c r="P180" s="247">
        <v>0</v>
      </c>
      <c r="Q180" s="247">
        <f>ROUND(E180*P180,2)</f>
        <v>0</v>
      </c>
      <c r="R180" s="247"/>
      <c r="S180" s="247" t="s">
        <v>164</v>
      </c>
      <c r="T180" s="248" t="s">
        <v>152</v>
      </c>
      <c r="U180" s="224">
        <v>0</v>
      </c>
      <c r="V180" s="224">
        <f>ROUND(E180*U180,2)</f>
        <v>0</v>
      </c>
      <c r="W180" s="224"/>
      <c r="X180" s="224" t="s">
        <v>171</v>
      </c>
      <c r="Y180" s="214"/>
      <c r="Z180" s="214"/>
      <c r="AA180" s="214"/>
      <c r="AB180" s="214"/>
      <c r="AC180" s="214"/>
      <c r="AD180" s="214"/>
      <c r="AE180" s="214"/>
      <c r="AF180" s="214"/>
      <c r="AG180" s="214" t="s">
        <v>172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1">
      <c r="A181" s="242">
        <v>77</v>
      </c>
      <c r="B181" s="243" t="s">
        <v>447</v>
      </c>
      <c r="C181" s="256" t="s">
        <v>448</v>
      </c>
      <c r="D181" s="244" t="s">
        <v>168</v>
      </c>
      <c r="E181" s="245">
        <v>20</v>
      </c>
      <c r="F181" s="246"/>
      <c r="G181" s="247">
        <f>ROUND(E181*F181,2)</f>
        <v>0</v>
      </c>
      <c r="H181" s="246"/>
      <c r="I181" s="247">
        <f>ROUND(E181*H181,2)</f>
        <v>0</v>
      </c>
      <c r="J181" s="246"/>
      <c r="K181" s="247">
        <f>ROUND(E181*J181,2)</f>
        <v>0</v>
      </c>
      <c r="L181" s="247">
        <v>15</v>
      </c>
      <c r="M181" s="247">
        <f>G181*(1+L181/100)</f>
        <v>0</v>
      </c>
      <c r="N181" s="247">
        <v>0</v>
      </c>
      <c r="O181" s="247">
        <f>ROUND(E181*N181,2)</f>
        <v>0</v>
      </c>
      <c r="P181" s="247">
        <v>0</v>
      </c>
      <c r="Q181" s="247">
        <f>ROUND(E181*P181,2)</f>
        <v>0</v>
      </c>
      <c r="R181" s="247"/>
      <c r="S181" s="247" t="s">
        <v>164</v>
      </c>
      <c r="T181" s="248" t="s">
        <v>152</v>
      </c>
      <c r="U181" s="224">
        <v>0</v>
      </c>
      <c r="V181" s="224">
        <f>ROUND(E181*U181,2)</f>
        <v>0</v>
      </c>
      <c r="W181" s="224"/>
      <c r="X181" s="224" t="s">
        <v>171</v>
      </c>
      <c r="Y181" s="214"/>
      <c r="Z181" s="214"/>
      <c r="AA181" s="214"/>
      <c r="AB181" s="214"/>
      <c r="AC181" s="214"/>
      <c r="AD181" s="214"/>
      <c r="AE181" s="214"/>
      <c r="AF181" s="214"/>
      <c r="AG181" s="214" t="s">
        <v>172</v>
      </c>
      <c r="AH181" s="214"/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1">
      <c r="A182" s="242">
        <v>78</v>
      </c>
      <c r="B182" s="243" t="s">
        <v>449</v>
      </c>
      <c r="C182" s="256" t="s">
        <v>450</v>
      </c>
      <c r="D182" s="244" t="s">
        <v>168</v>
      </c>
      <c r="E182" s="245">
        <v>10</v>
      </c>
      <c r="F182" s="246"/>
      <c r="G182" s="247">
        <f>ROUND(E182*F182,2)</f>
        <v>0</v>
      </c>
      <c r="H182" s="246"/>
      <c r="I182" s="247">
        <f>ROUND(E182*H182,2)</f>
        <v>0</v>
      </c>
      <c r="J182" s="246"/>
      <c r="K182" s="247">
        <f>ROUND(E182*J182,2)</f>
        <v>0</v>
      </c>
      <c r="L182" s="247">
        <v>15</v>
      </c>
      <c r="M182" s="247">
        <f>G182*(1+L182/100)</f>
        <v>0</v>
      </c>
      <c r="N182" s="247">
        <v>0</v>
      </c>
      <c r="O182" s="247">
        <f>ROUND(E182*N182,2)</f>
        <v>0</v>
      </c>
      <c r="P182" s="247">
        <v>0</v>
      </c>
      <c r="Q182" s="247">
        <f>ROUND(E182*P182,2)</f>
        <v>0</v>
      </c>
      <c r="R182" s="247"/>
      <c r="S182" s="247" t="s">
        <v>164</v>
      </c>
      <c r="T182" s="248" t="s">
        <v>152</v>
      </c>
      <c r="U182" s="224">
        <v>0</v>
      </c>
      <c r="V182" s="224">
        <f>ROUND(E182*U182,2)</f>
        <v>0</v>
      </c>
      <c r="W182" s="224"/>
      <c r="X182" s="224" t="s">
        <v>171</v>
      </c>
      <c r="Y182" s="214"/>
      <c r="Z182" s="214"/>
      <c r="AA182" s="214"/>
      <c r="AB182" s="214"/>
      <c r="AC182" s="214"/>
      <c r="AD182" s="214"/>
      <c r="AE182" s="214"/>
      <c r="AF182" s="214"/>
      <c r="AG182" s="214" t="s">
        <v>172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1">
      <c r="A183" s="242">
        <v>79</v>
      </c>
      <c r="B183" s="243" t="s">
        <v>451</v>
      </c>
      <c r="C183" s="256" t="s">
        <v>452</v>
      </c>
      <c r="D183" s="244" t="s">
        <v>168</v>
      </c>
      <c r="E183" s="245">
        <v>20</v>
      </c>
      <c r="F183" s="246"/>
      <c r="G183" s="247">
        <f>ROUND(E183*F183,2)</f>
        <v>0</v>
      </c>
      <c r="H183" s="246"/>
      <c r="I183" s="247">
        <f>ROUND(E183*H183,2)</f>
        <v>0</v>
      </c>
      <c r="J183" s="246"/>
      <c r="K183" s="247">
        <f>ROUND(E183*J183,2)</f>
        <v>0</v>
      </c>
      <c r="L183" s="247">
        <v>15</v>
      </c>
      <c r="M183" s="247">
        <f>G183*(1+L183/100)</f>
        <v>0</v>
      </c>
      <c r="N183" s="247">
        <v>0</v>
      </c>
      <c r="O183" s="247">
        <f>ROUND(E183*N183,2)</f>
        <v>0</v>
      </c>
      <c r="P183" s="247">
        <v>0</v>
      </c>
      <c r="Q183" s="247">
        <f>ROUND(E183*P183,2)</f>
        <v>0</v>
      </c>
      <c r="R183" s="247"/>
      <c r="S183" s="247" t="s">
        <v>164</v>
      </c>
      <c r="T183" s="248" t="s">
        <v>152</v>
      </c>
      <c r="U183" s="224">
        <v>0</v>
      </c>
      <c r="V183" s="224">
        <f>ROUND(E183*U183,2)</f>
        <v>0</v>
      </c>
      <c r="W183" s="224"/>
      <c r="X183" s="224" t="s">
        <v>171</v>
      </c>
      <c r="Y183" s="214"/>
      <c r="Z183" s="214"/>
      <c r="AA183" s="214"/>
      <c r="AB183" s="214"/>
      <c r="AC183" s="214"/>
      <c r="AD183" s="214"/>
      <c r="AE183" s="214"/>
      <c r="AF183" s="214"/>
      <c r="AG183" s="214" t="s">
        <v>172</v>
      </c>
      <c r="AH183" s="214"/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>
      <c r="A184" s="242">
        <v>80</v>
      </c>
      <c r="B184" s="243" t="s">
        <v>453</v>
      </c>
      <c r="C184" s="256" t="s">
        <v>454</v>
      </c>
      <c r="D184" s="244" t="s">
        <v>168</v>
      </c>
      <c r="E184" s="245">
        <v>40</v>
      </c>
      <c r="F184" s="246"/>
      <c r="G184" s="247">
        <f>ROUND(E184*F184,2)</f>
        <v>0</v>
      </c>
      <c r="H184" s="246"/>
      <c r="I184" s="247">
        <f>ROUND(E184*H184,2)</f>
        <v>0</v>
      </c>
      <c r="J184" s="246"/>
      <c r="K184" s="247">
        <f>ROUND(E184*J184,2)</f>
        <v>0</v>
      </c>
      <c r="L184" s="247">
        <v>15</v>
      </c>
      <c r="M184" s="247">
        <f>G184*(1+L184/100)</f>
        <v>0</v>
      </c>
      <c r="N184" s="247">
        <v>0</v>
      </c>
      <c r="O184" s="247">
        <f>ROUND(E184*N184,2)</f>
        <v>0</v>
      </c>
      <c r="P184" s="247">
        <v>0</v>
      </c>
      <c r="Q184" s="247">
        <f>ROUND(E184*P184,2)</f>
        <v>0</v>
      </c>
      <c r="R184" s="247"/>
      <c r="S184" s="247" t="s">
        <v>164</v>
      </c>
      <c r="T184" s="248" t="s">
        <v>152</v>
      </c>
      <c r="U184" s="224">
        <v>0</v>
      </c>
      <c r="V184" s="224">
        <f>ROUND(E184*U184,2)</f>
        <v>0</v>
      </c>
      <c r="W184" s="224"/>
      <c r="X184" s="224" t="s">
        <v>171</v>
      </c>
      <c r="Y184" s="214"/>
      <c r="Z184" s="214"/>
      <c r="AA184" s="214"/>
      <c r="AB184" s="214"/>
      <c r="AC184" s="214"/>
      <c r="AD184" s="214"/>
      <c r="AE184" s="214"/>
      <c r="AF184" s="214"/>
      <c r="AG184" s="214" t="s">
        <v>172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outlineLevel="1">
      <c r="A185" s="242">
        <v>81</v>
      </c>
      <c r="B185" s="243" t="s">
        <v>455</v>
      </c>
      <c r="C185" s="256" t="s">
        <v>456</v>
      </c>
      <c r="D185" s="244" t="s">
        <v>163</v>
      </c>
      <c r="E185" s="245">
        <v>1</v>
      </c>
      <c r="F185" s="246"/>
      <c r="G185" s="247">
        <f>ROUND(E185*F185,2)</f>
        <v>0</v>
      </c>
      <c r="H185" s="246"/>
      <c r="I185" s="247">
        <f>ROUND(E185*H185,2)</f>
        <v>0</v>
      </c>
      <c r="J185" s="246"/>
      <c r="K185" s="247">
        <f>ROUND(E185*J185,2)</f>
        <v>0</v>
      </c>
      <c r="L185" s="247">
        <v>15</v>
      </c>
      <c r="M185" s="247">
        <f>G185*(1+L185/100)</f>
        <v>0</v>
      </c>
      <c r="N185" s="247">
        <v>0</v>
      </c>
      <c r="O185" s="247">
        <f>ROUND(E185*N185,2)</f>
        <v>0</v>
      </c>
      <c r="P185" s="247">
        <v>0</v>
      </c>
      <c r="Q185" s="247">
        <f>ROUND(E185*P185,2)</f>
        <v>0</v>
      </c>
      <c r="R185" s="247"/>
      <c r="S185" s="247" t="s">
        <v>164</v>
      </c>
      <c r="T185" s="248" t="s">
        <v>152</v>
      </c>
      <c r="U185" s="224">
        <v>0</v>
      </c>
      <c r="V185" s="224">
        <f>ROUND(E185*U185,2)</f>
        <v>0</v>
      </c>
      <c r="W185" s="224"/>
      <c r="X185" s="224" t="s">
        <v>171</v>
      </c>
      <c r="Y185" s="214"/>
      <c r="Z185" s="214"/>
      <c r="AA185" s="214"/>
      <c r="AB185" s="214"/>
      <c r="AC185" s="214"/>
      <c r="AD185" s="214"/>
      <c r="AE185" s="214"/>
      <c r="AF185" s="214"/>
      <c r="AG185" s="214" t="s">
        <v>172</v>
      </c>
      <c r="AH185" s="214"/>
      <c r="AI185" s="214"/>
      <c r="AJ185" s="214"/>
      <c r="AK185" s="214"/>
      <c r="AL185" s="214"/>
      <c r="AM185" s="214"/>
      <c r="AN185" s="214"/>
      <c r="AO185" s="214"/>
      <c r="AP185" s="214"/>
      <c r="AQ185" s="214"/>
      <c r="AR185" s="214"/>
      <c r="AS185" s="214"/>
      <c r="AT185" s="214"/>
      <c r="AU185" s="214"/>
      <c r="AV185" s="214"/>
      <c r="AW185" s="214"/>
      <c r="AX185" s="214"/>
      <c r="AY185" s="214"/>
      <c r="AZ185" s="214"/>
      <c r="BA185" s="214"/>
      <c r="BB185" s="214"/>
      <c r="BC185" s="214"/>
      <c r="BD185" s="214"/>
      <c r="BE185" s="214"/>
      <c r="BF185" s="214"/>
      <c r="BG185" s="214"/>
      <c r="BH185" s="214"/>
    </row>
    <row r="186" spans="1:60" outlineLevel="1">
      <c r="A186" s="242">
        <v>82</v>
      </c>
      <c r="B186" s="243" t="s">
        <v>457</v>
      </c>
      <c r="C186" s="256" t="s">
        <v>458</v>
      </c>
      <c r="D186" s="244" t="s">
        <v>163</v>
      </c>
      <c r="E186" s="245">
        <v>1</v>
      </c>
      <c r="F186" s="246"/>
      <c r="G186" s="247">
        <f>ROUND(E186*F186,2)</f>
        <v>0</v>
      </c>
      <c r="H186" s="246"/>
      <c r="I186" s="247">
        <f>ROUND(E186*H186,2)</f>
        <v>0</v>
      </c>
      <c r="J186" s="246"/>
      <c r="K186" s="247">
        <f>ROUND(E186*J186,2)</f>
        <v>0</v>
      </c>
      <c r="L186" s="247">
        <v>15</v>
      </c>
      <c r="M186" s="247">
        <f>G186*(1+L186/100)</f>
        <v>0</v>
      </c>
      <c r="N186" s="247">
        <v>0</v>
      </c>
      <c r="O186" s="247">
        <f>ROUND(E186*N186,2)</f>
        <v>0</v>
      </c>
      <c r="P186" s="247">
        <v>0</v>
      </c>
      <c r="Q186" s="247">
        <f>ROUND(E186*P186,2)</f>
        <v>0</v>
      </c>
      <c r="R186" s="247"/>
      <c r="S186" s="247" t="s">
        <v>164</v>
      </c>
      <c r="T186" s="248" t="s">
        <v>152</v>
      </c>
      <c r="U186" s="224">
        <v>0</v>
      </c>
      <c r="V186" s="224">
        <f>ROUND(E186*U186,2)</f>
        <v>0</v>
      </c>
      <c r="W186" s="224"/>
      <c r="X186" s="224" t="s">
        <v>171</v>
      </c>
      <c r="Y186" s="214"/>
      <c r="Z186" s="214"/>
      <c r="AA186" s="214"/>
      <c r="AB186" s="214"/>
      <c r="AC186" s="214"/>
      <c r="AD186" s="214"/>
      <c r="AE186" s="214"/>
      <c r="AF186" s="214"/>
      <c r="AG186" s="214" t="s">
        <v>172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>
      <c r="A187" s="228" t="s">
        <v>139</v>
      </c>
      <c r="B187" s="229" t="s">
        <v>108</v>
      </c>
      <c r="C187" s="252" t="s">
        <v>109</v>
      </c>
      <c r="D187" s="230"/>
      <c r="E187" s="231"/>
      <c r="F187" s="232"/>
      <c r="G187" s="232">
        <f>SUMIF(AG188:AG193,"&lt;&gt;NOR",G188:G193)</f>
        <v>0</v>
      </c>
      <c r="H187" s="232"/>
      <c r="I187" s="232">
        <f>SUM(I188:I193)</f>
        <v>0</v>
      </c>
      <c r="J187" s="232"/>
      <c r="K187" s="232">
        <f>SUM(K188:K193)</f>
        <v>0</v>
      </c>
      <c r="L187" s="232"/>
      <c r="M187" s="232">
        <f>SUM(M188:M193)</f>
        <v>0</v>
      </c>
      <c r="N187" s="232"/>
      <c r="O187" s="232">
        <f>SUM(O188:O193)</f>
        <v>0</v>
      </c>
      <c r="P187" s="232"/>
      <c r="Q187" s="232">
        <f>SUM(Q188:Q193)</f>
        <v>0</v>
      </c>
      <c r="R187" s="232"/>
      <c r="S187" s="232"/>
      <c r="T187" s="233"/>
      <c r="U187" s="227"/>
      <c r="V187" s="227">
        <f>SUM(V188:V193)</f>
        <v>2.67</v>
      </c>
      <c r="W187" s="227"/>
      <c r="X187" s="227"/>
      <c r="AG187" t="s">
        <v>140</v>
      </c>
    </row>
    <row r="188" spans="1:60" outlineLevel="1">
      <c r="A188" s="242">
        <v>83</v>
      </c>
      <c r="B188" s="243" t="s">
        <v>459</v>
      </c>
      <c r="C188" s="256" t="s">
        <v>460</v>
      </c>
      <c r="D188" s="244" t="s">
        <v>155</v>
      </c>
      <c r="E188" s="245">
        <v>1.0810299999999999</v>
      </c>
      <c r="F188" s="246"/>
      <c r="G188" s="247">
        <f>ROUND(E188*F188,2)</f>
        <v>0</v>
      </c>
      <c r="H188" s="246"/>
      <c r="I188" s="247">
        <f>ROUND(E188*H188,2)</f>
        <v>0</v>
      </c>
      <c r="J188" s="246"/>
      <c r="K188" s="247">
        <f>ROUND(E188*J188,2)</f>
        <v>0</v>
      </c>
      <c r="L188" s="247">
        <v>15</v>
      </c>
      <c r="M188" s="247">
        <f>G188*(1+L188/100)</f>
        <v>0</v>
      </c>
      <c r="N188" s="247">
        <v>0</v>
      </c>
      <c r="O188" s="247">
        <f>ROUND(E188*N188,2)</f>
        <v>0</v>
      </c>
      <c r="P188" s="247">
        <v>0</v>
      </c>
      <c r="Q188" s="247">
        <f>ROUND(E188*P188,2)</f>
        <v>0</v>
      </c>
      <c r="R188" s="247" t="s">
        <v>269</v>
      </c>
      <c r="S188" s="247" t="s">
        <v>145</v>
      </c>
      <c r="T188" s="248" t="s">
        <v>152</v>
      </c>
      <c r="U188" s="224">
        <v>0.93300000000000005</v>
      </c>
      <c r="V188" s="224">
        <f>ROUND(E188*U188,2)</f>
        <v>1.01</v>
      </c>
      <c r="W188" s="224"/>
      <c r="X188" s="224" t="s">
        <v>461</v>
      </c>
      <c r="Y188" s="214"/>
      <c r="Z188" s="214"/>
      <c r="AA188" s="214"/>
      <c r="AB188" s="214"/>
      <c r="AC188" s="214"/>
      <c r="AD188" s="214"/>
      <c r="AE188" s="214"/>
      <c r="AF188" s="214"/>
      <c r="AG188" s="214" t="s">
        <v>462</v>
      </c>
      <c r="AH188" s="214"/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1">
      <c r="A189" s="242">
        <v>84</v>
      </c>
      <c r="B189" s="243" t="s">
        <v>463</v>
      </c>
      <c r="C189" s="256" t="s">
        <v>464</v>
      </c>
      <c r="D189" s="244" t="s">
        <v>155</v>
      </c>
      <c r="E189" s="245">
        <v>1.0810299999999999</v>
      </c>
      <c r="F189" s="246"/>
      <c r="G189" s="247">
        <f>ROUND(E189*F189,2)</f>
        <v>0</v>
      </c>
      <c r="H189" s="246"/>
      <c r="I189" s="247">
        <f>ROUND(E189*H189,2)</f>
        <v>0</v>
      </c>
      <c r="J189" s="246"/>
      <c r="K189" s="247">
        <f>ROUND(E189*J189,2)</f>
        <v>0</v>
      </c>
      <c r="L189" s="247">
        <v>15</v>
      </c>
      <c r="M189" s="247">
        <f>G189*(1+L189/100)</f>
        <v>0</v>
      </c>
      <c r="N189" s="247">
        <v>0</v>
      </c>
      <c r="O189" s="247">
        <f>ROUND(E189*N189,2)</f>
        <v>0</v>
      </c>
      <c r="P189" s="247">
        <v>0</v>
      </c>
      <c r="Q189" s="247">
        <f>ROUND(E189*P189,2)</f>
        <v>0</v>
      </c>
      <c r="R189" s="247" t="s">
        <v>269</v>
      </c>
      <c r="S189" s="247" t="s">
        <v>145</v>
      </c>
      <c r="T189" s="248" t="s">
        <v>152</v>
      </c>
      <c r="U189" s="224">
        <v>0.49</v>
      </c>
      <c r="V189" s="224">
        <f>ROUND(E189*U189,2)</f>
        <v>0.53</v>
      </c>
      <c r="W189" s="224"/>
      <c r="X189" s="224" t="s">
        <v>461</v>
      </c>
      <c r="Y189" s="214"/>
      <c r="Z189" s="214"/>
      <c r="AA189" s="214"/>
      <c r="AB189" s="214"/>
      <c r="AC189" s="214"/>
      <c r="AD189" s="214"/>
      <c r="AE189" s="214"/>
      <c r="AF189" s="214"/>
      <c r="AG189" s="214" t="s">
        <v>462</v>
      </c>
      <c r="AH189" s="214"/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1">
      <c r="A190" s="242">
        <v>85</v>
      </c>
      <c r="B190" s="243" t="s">
        <v>465</v>
      </c>
      <c r="C190" s="256" t="s">
        <v>466</v>
      </c>
      <c r="D190" s="244" t="s">
        <v>155</v>
      </c>
      <c r="E190" s="245">
        <v>1.0810299999999999</v>
      </c>
      <c r="F190" s="246"/>
      <c r="G190" s="247">
        <f>ROUND(E190*F190,2)</f>
        <v>0</v>
      </c>
      <c r="H190" s="246"/>
      <c r="I190" s="247">
        <f>ROUND(E190*H190,2)</f>
        <v>0</v>
      </c>
      <c r="J190" s="246"/>
      <c r="K190" s="247">
        <f>ROUND(E190*J190,2)</f>
        <v>0</v>
      </c>
      <c r="L190" s="247">
        <v>15</v>
      </c>
      <c r="M190" s="247">
        <f>G190*(1+L190/100)</f>
        <v>0</v>
      </c>
      <c r="N190" s="247">
        <v>0</v>
      </c>
      <c r="O190" s="247">
        <f>ROUND(E190*N190,2)</f>
        <v>0</v>
      </c>
      <c r="P190" s="247">
        <v>0</v>
      </c>
      <c r="Q190" s="247">
        <f>ROUND(E190*P190,2)</f>
        <v>0</v>
      </c>
      <c r="R190" s="247" t="s">
        <v>269</v>
      </c>
      <c r="S190" s="247" t="s">
        <v>145</v>
      </c>
      <c r="T190" s="248" t="s">
        <v>152</v>
      </c>
      <c r="U190" s="224">
        <v>0</v>
      </c>
      <c r="V190" s="224">
        <f>ROUND(E190*U190,2)</f>
        <v>0</v>
      </c>
      <c r="W190" s="224"/>
      <c r="X190" s="224" t="s">
        <v>461</v>
      </c>
      <c r="Y190" s="214"/>
      <c r="Z190" s="214"/>
      <c r="AA190" s="214"/>
      <c r="AB190" s="214"/>
      <c r="AC190" s="214"/>
      <c r="AD190" s="214"/>
      <c r="AE190" s="214"/>
      <c r="AF190" s="214"/>
      <c r="AG190" s="214" t="s">
        <v>462</v>
      </c>
      <c r="AH190" s="214"/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1">
      <c r="A191" s="242">
        <v>86</v>
      </c>
      <c r="B191" s="243" t="s">
        <v>467</v>
      </c>
      <c r="C191" s="256" t="s">
        <v>468</v>
      </c>
      <c r="D191" s="244" t="s">
        <v>155</v>
      </c>
      <c r="E191" s="245">
        <v>1.0810299999999999</v>
      </c>
      <c r="F191" s="246"/>
      <c r="G191" s="247">
        <f>ROUND(E191*F191,2)</f>
        <v>0</v>
      </c>
      <c r="H191" s="246"/>
      <c r="I191" s="247">
        <f>ROUND(E191*H191,2)</f>
        <v>0</v>
      </c>
      <c r="J191" s="246"/>
      <c r="K191" s="247">
        <f>ROUND(E191*J191,2)</f>
        <v>0</v>
      </c>
      <c r="L191" s="247">
        <v>15</v>
      </c>
      <c r="M191" s="247">
        <f>G191*(1+L191/100)</f>
        <v>0</v>
      </c>
      <c r="N191" s="247">
        <v>0</v>
      </c>
      <c r="O191" s="247">
        <f>ROUND(E191*N191,2)</f>
        <v>0</v>
      </c>
      <c r="P191" s="247">
        <v>0</v>
      </c>
      <c r="Q191" s="247">
        <f>ROUND(E191*P191,2)</f>
        <v>0</v>
      </c>
      <c r="R191" s="247" t="s">
        <v>269</v>
      </c>
      <c r="S191" s="247" t="s">
        <v>145</v>
      </c>
      <c r="T191" s="248" t="s">
        <v>152</v>
      </c>
      <c r="U191" s="224">
        <v>0.94199999999999995</v>
      </c>
      <c r="V191" s="224">
        <f>ROUND(E191*U191,2)</f>
        <v>1.02</v>
      </c>
      <c r="W191" s="224"/>
      <c r="X191" s="224" t="s">
        <v>461</v>
      </c>
      <c r="Y191" s="214"/>
      <c r="Z191" s="214"/>
      <c r="AA191" s="214"/>
      <c r="AB191" s="214"/>
      <c r="AC191" s="214"/>
      <c r="AD191" s="214"/>
      <c r="AE191" s="214"/>
      <c r="AF191" s="214"/>
      <c r="AG191" s="214" t="s">
        <v>462</v>
      </c>
      <c r="AH191" s="214"/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1">
      <c r="A192" s="242">
        <v>87</v>
      </c>
      <c r="B192" s="243" t="s">
        <v>469</v>
      </c>
      <c r="C192" s="256" t="s">
        <v>470</v>
      </c>
      <c r="D192" s="244" t="s">
        <v>155</v>
      </c>
      <c r="E192" s="245">
        <v>1.0810299999999999</v>
      </c>
      <c r="F192" s="246"/>
      <c r="G192" s="247">
        <f>ROUND(E192*F192,2)</f>
        <v>0</v>
      </c>
      <c r="H192" s="246"/>
      <c r="I192" s="247">
        <f>ROUND(E192*H192,2)</f>
        <v>0</v>
      </c>
      <c r="J192" s="246"/>
      <c r="K192" s="247">
        <f>ROUND(E192*J192,2)</f>
        <v>0</v>
      </c>
      <c r="L192" s="247">
        <v>15</v>
      </c>
      <c r="M192" s="247">
        <f>G192*(1+L192/100)</f>
        <v>0</v>
      </c>
      <c r="N192" s="247">
        <v>0</v>
      </c>
      <c r="O192" s="247">
        <f>ROUND(E192*N192,2)</f>
        <v>0</v>
      </c>
      <c r="P192" s="247">
        <v>0</v>
      </c>
      <c r="Q192" s="247">
        <f>ROUND(E192*P192,2)</f>
        <v>0</v>
      </c>
      <c r="R192" s="247" t="s">
        <v>269</v>
      </c>
      <c r="S192" s="247" t="s">
        <v>145</v>
      </c>
      <c r="T192" s="248" t="s">
        <v>145</v>
      </c>
      <c r="U192" s="224">
        <v>0.105</v>
      </c>
      <c r="V192" s="224">
        <f>ROUND(E192*U192,2)</f>
        <v>0.11</v>
      </c>
      <c r="W192" s="224"/>
      <c r="X192" s="224" t="s">
        <v>461</v>
      </c>
      <c r="Y192" s="214"/>
      <c r="Z192" s="214"/>
      <c r="AA192" s="214"/>
      <c r="AB192" s="214"/>
      <c r="AC192" s="214"/>
      <c r="AD192" s="214"/>
      <c r="AE192" s="214"/>
      <c r="AF192" s="214"/>
      <c r="AG192" s="214" t="s">
        <v>462</v>
      </c>
      <c r="AH192" s="214"/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>
      <c r="A193" s="242">
        <v>88</v>
      </c>
      <c r="B193" s="243" t="s">
        <v>471</v>
      </c>
      <c r="C193" s="256" t="s">
        <v>472</v>
      </c>
      <c r="D193" s="244" t="s">
        <v>155</v>
      </c>
      <c r="E193" s="245">
        <v>1.0810299999999999</v>
      </c>
      <c r="F193" s="246"/>
      <c r="G193" s="247">
        <f>ROUND(E193*F193,2)</f>
        <v>0</v>
      </c>
      <c r="H193" s="246"/>
      <c r="I193" s="247">
        <f>ROUND(E193*H193,2)</f>
        <v>0</v>
      </c>
      <c r="J193" s="246"/>
      <c r="K193" s="247">
        <f>ROUND(E193*J193,2)</f>
        <v>0</v>
      </c>
      <c r="L193" s="247">
        <v>15</v>
      </c>
      <c r="M193" s="247">
        <f>G193*(1+L193/100)</f>
        <v>0</v>
      </c>
      <c r="N193" s="247">
        <v>0</v>
      </c>
      <c r="O193" s="247">
        <f>ROUND(E193*N193,2)</f>
        <v>0</v>
      </c>
      <c r="P193" s="247">
        <v>0</v>
      </c>
      <c r="Q193" s="247">
        <f>ROUND(E193*P193,2)</f>
        <v>0</v>
      </c>
      <c r="R193" s="247" t="s">
        <v>269</v>
      </c>
      <c r="S193" s="247" t="s">
        <v>145</v>
      </c>
      <c r="T193" s="248" t="s">
        <v>152</v>
      </c>
      <c r="U193" s="224">
        <v>0</v>
      </c>
      <c r="V193" s="224">
        <f>ROUND(E193*U193,2)</f>
        <v>0</v>
      </c>
      <c r="W193" s="224"/>
      <c r="X193" s="224" t="s">
        <v>461</v>
      </c>
      <c r="Y193" s="214"/>
      <c r="Z193" s="214"/>
      <c r="AA193" s="214"/>
      <c r="AB193" s="214"/>
      <c r="AC193" s="214"/>
      <c r="AD193" s="214"/>
      <c r="AE193" s="214"/>
      <c r="AF193" s="214"/>
      <c r="AG193" s="214" t="s">
        <v>462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>
      <c r="A194" s="228" t="s">
        <v>139</v>
      </c>
      <c r="B194" s="229" t="s">
        <v>111</v>
      </c>
      <c r="C194" s="252" t="s">
        <v>27</v>
      </c>
      <c r="D194" s="230"/>
      <c r="E194" s="231"/>
      <c r="F194" s="232"/>
      <c r="G194" s="232">
        <f>SUMIF(AG195:AG200,"&lt;&gt;NOR",G195:G200)</f>
        <v>0</v>
      </c>
      <c r="H194" s="232"/>
      <c r="I194" s="232">
        <f>SUM(I195:I200)</f>
        <v>0</v>
      </c>
      <c r="J194" s="232"/>
      <c r="K194" s="232">
        <f>SUM(K195:K200)</f>
        <v>0</v>
      </c>
      <c r="L194" s="232"/>
      <c r="M194" s="232">
        <f>SUM(M195:M200)</f>
        <v>0</v>
      </c>
      <c r="N194" s="232"/>
      <c r="O194" s="232">
        <f>SUM(O195:O200)</f>
        <v>0</v>
      </c>
      <c r="P194" s="232"/>
      <c r="Q194" s="232">
        <f>SUM(Q195:Q200)</f>
        <v>0</v>
      </c>
      <c r="R194" s="232"/>
      <c r="S194" s="232"/>
      <c r="T194" s="233"/>
      <c r="U194" s="227"/>
      <c r="V194" s="227">
        <f>SUM(V195:V200)</f>
        <v>0</v>
      </c>
      <c r="W194" s="227"/>
      <c r="X194" s="227"/>
      <c r="AG194" t="s">
        <v>140</v>
      </c>
    </row>
    <row r="195" spans="1:60" outlineLevel="1">
      <c r="A195" s="234">
        <v>89</v>
      </c>
      <c r="B195" s="235" t="s">
        <v>203</v>
      </c>
      <c r="C195" s="253" t="s">
        <v>204</v>
      </c>
      <c r="D195" s="236" t="s">
        <v>205</v>
      </c>
      <c r="E195" s="237">
        <v>1</v>
      </c>
      <c r="F195" s="238"/>
      <c r="G195" s="239">
        <f>ROUND(E195*F195,2)</f>
        <v>0</v>
      </c>
      <c r="H195" s="238"/>
      <c r="I195" s="239">
        <f>ROUND(E195*H195,2)</f>
        <v>0</v>
      </c>
      <c r="J195" s="238"/>
      <c r="K195" s="239">
        <f>ROUND(E195*J195,2)</f>
        <v>0</v>
      </c>
      <c r="L195" s="239">
        <v>15</v>
      </c>
      <c r="M195" s="239">
        <f>G195*(1+L195/100)</f>
        <v>0</v>
      </c>
      <c r="N195" s="239">
        <v>0</v>
      </c>
      <c r="O195" s="239">
        <f>ROUND(E195*N195,2)</f>
        <v>0</v>
      </c>
      <c r="P195" s="239">
        <v>0</v>
      </c>
      <c r="Q195" s="239">
        <f>ROUND(E195*P195,2)</f>
        <v>0</v>
      </c>
      <c r="R195" s="239"/>
      <c r="S195" s="239" t="s">
        <v>145</v>
      </c>
      <c r="T195" s="240" t="s">
        <v>152</v>
      </c>
      <c r="U195" s="224">
        <v>0</v>
      </c>
      <c r="V195" s="224">
        <f>ROUND(E195*U195,2)</f>
        <v>0</v>
      </c>
      <c r="W195" s="224"/>
      <c r="X195" s="224" t="s">
        <v>206</v>
      </c>
      <c r="Y195" s="214"/>
      <c r="Z195" s="214"/>
      <c r="AA195" s="214"/>
      <c r="AB195" s="214"/>
      <c r="AC195" s="214"/>
      <c r="AD195" s="214"/>
      <c r="AE195" s="214"/>
      <c r="AF195" s="214"/>
      <c r="AG195" s="214" t="s">
        <v>207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1">
      <c r="A196" s="222"/>
      <c r="B196" s="223"/>
      <c r="C196" s="257" t="s">
        <v>208</v>
      </c>
      <c r="D196" s="249"/>
      <c r="E196" s="249"/>
      <c r="F196" s="249"/>
      <c r="G196" s="249"/>
      <c r="H196" s="224"/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  <c r="W196" s="224"/>
      <c r="X196" s="224"/>
      <c r="Y196" s="214"/>
      <c r="Z196" s="214"/>
      <c r="AA196" s="214"/>
      <c r="AB196" s="214"/>
      <c r="AC196" s="214"/>
      <c r="AD196" s="214"/>
      <c r="AE196" s="214"/>
      <c r="AF196" s="214"/>
      <c r="AG196" s="214" t="s">
        <v>209</v>
      </c>
      <c r="AH196" s="214"/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1">
      <c r="A197" s="222"/>
      <c r="B197" s="223"/>
      <c r="C197" s="254" t="s">
        <v>210</v>
      </c>
      <c r="D197" s="225"/>
      <c r="E197" s="226">
        <v>1</v>
      </c>
      <c r="F197" s="224"/>
      <c r="G197" s="224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14"/>
      <c r="Z197" s="214"/>
      <c r="AA197" s="214"/>
      <c r="AB197" s="214"/>
      <c r="AC197" s="214"/>
      <c r="AD197" s="214"/>
      <c r="AE197" s="214"/>
      <c r="AF197" s="214"/>
      <c r="AG197" s="214" t="s">
        <v>149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>
      <c r="A198" s="234">
        <v>90</v>
      </c>
      <c r="B198" s="235" t="s">
        <v>211</v>
      </c>
      <c r="C198" s="253" t="s">
        <v>212</v>
      </c>
      <c r="D198" s="236" t="s">
        <v>205</v>
      </c>
      <c r="E198" s="237">
        <v>1</v>
      </c>
      <c r="F198" s="238"/>
      <c r="G198" s="239">
        <f>ROUND(E198*F198,2)</f>
        <v>0</v>
      </c>
      <c r="H198" s="238"/>
      <c r="I198" s="239">
        <f>ROUND(E198*H198,2)</f>
        <v>0</v>
      </c>
      <c r="J198" s="238"/>
      <c r="K198" s="239">
        <f>ROUND(E198*J198,2)</f>
        <v>0</v>
      </c>
      <c r="L198" s="239">
        <v>15</v>
      </c>
      <c r="M198" s="239">
        <f>G198*(1+L198/100)</f>
        <v>0</v>
      </c>
      <c r="N198" s="239">
        <v>0</v>
      </c>
      <c r="O198" s="239">
        <f>ROUND(E198*N198,2)</f>
        <v>0</v>
      </c>
      <c r="P198" s="239">
        <v>0</v>
      </c>
      <c r="Q198" s="239">
        <f>ROUND(E198*P198,2)</f>
        <v>0</v>
      </c>
      <c r="R198" s="239"/>
      <c r="S198" s="239" t="s">
        <v>145</v>
      </c>
      <c r="T198" s="240" t="s">
        <v>152</v>
      </c>
      <c r="U198" s="224">
        <v>0</v>
      </c>
      <c r="V198" s="224">
        <f>ROUND(E198*U198,2)</f>
        <v>0</v>
      </c>
      <c r="W198" s="224"/>
      <c r="X198" s="224" t="s">
        <v>206</v>
      </c>
      <c r="Y198" s="214"/>
      <c r="Z198" s="214"/>
      <c r="AA198" s="214"/>
      <c r="AB198" s="214"/>
      <c r="AC198" s="214"/>
      <c r="AD198" s="214"/>
      <c r="AE198" s="214"/>
      <c r="AF198" s="214"/>
      <c r="AG198" s="214" t="s">
        <v>213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ht="31.2" outlineLevel="1">
      <c r="A199" s="222"/>
      <c r="B199" s="223"/>
      <c r="C199" s="257" t="s">
        <v>214</v>
      </c>
      <c r="D199" s="249"/>
      <c r="E199" s="249"/>
      <c r="F199" s="249"/>
      <c r="G199" s="249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14"/>
      <c r="Z199" s="214"/>
      <c r="AA199" s="214"/>
      <c r="AB199" s="214"/>
      <c r="AC199" s="214"/>
      <c r="AD199" s="214"/>
      <c r="AE199" s="214"/>
      <c r="AF199" s="214"/>
      <c r="AG199" s="214" t="s">
        <v>209</v>
      </c>
      <c r="AH199" s="214"/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50" t="str">
        <f>C199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99" s="214"/>
      <c r="BC199" s="214"/>
      <c r="BD199" s="214"/>
      <c r="BE199" s="214"/>
      <c r="BF199" s="214"/>
      <c r="BG199" s="214"/>
      <c r="BH199" s="214"/>
    </row>
    <row r="200" spans="1:60" outlineLevel="1">
      <c r="A200" s="222"/>
      <c r="B200" s="223"/>
      <c r="C200" s="254" t="s">
        <v>215</v>
      </c>
      <c r="D200" s="225"/>
      <c r="E200" s="226">
        <v>1</v>
      </c>
      <c r="F200" s="224"/>
      <c r="G200" s="224"/>
      <c r="H200" s="224"/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  <c r="W200" s="224"/>
      <c r="X200" s="224"/>
      <c r="Y200" s="214"/>
      <c r="Z200" s="214"/>
      <c r="AA200" s="214"/>
      <c r="AB200" s="214"/>
      <c r="AC200" s="214"/>
      <c r="AD200" s="214"/>
      <c r="AE200" s="214"/>
      <c r="AF200" s="214"/>
      <c r="AG200" s="214" t="s">
        <v>149</v>
      </c>
      <c r="AH200" s="214">
        <v>0</v>
      </c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>
      <c r="A201" s="228" t="s">
        <v>139</v>
      </c>
      <c r="B201" s="229" t="s">
        <v>112</v>
      </c>
      <c r="C201" s="252" t="s">
        <v>28</v>
      </c>
      <c r="D201" s="230"/>
      <c r="E201" s="231"/>
      <c r="F201" s="232"/>
      <c r="G201" s="232">
        <f>SUMIF(AG202:AG204,"&lt;&gt;NOR",G202:G204)</f>
        <v>0</v>
      </c>
      <c r="H201" s="232"/>
      <c r="I201" s="232">
        <f>SUM(I202:I204)</f>
        <v>0</v>
      </c>
      <c r="J201" s="232"/>
      <c r="K201" s="232">
        <f>SUM(K202:K204)</f>
        <v>0</v>
      </c>
      <c r="L201" s="232"/>
      <c r="M201" s="232">
        <f>SUM(M202:M204)</f>
        <v>0</v>
      </c>
      <c r="N201" s="232"/>
      <c r="O201" s="232">
        <f>SUM(O202:O204)</f>
        <v>0</v>
      </c>
      <c r="P201" s="232"/>
      <c r="Q201" s="232">
        <f>SUM(Q202:Q204)</f>
        <v>0</v>
      </c>
      <c r="R201" s="232"/>
      <c r="S201" s="232"/>
      <c r="T201" s="233"/>
      <c r="U201" s="227"/>
      <c r="V201" s="227">
        <f>SUM(V202:V204)</f>
        <v>0</v>
      </c>
      <c r="W201" s="227"/>
      <c r="X201" s="227"/>
      <c r="AG201" t="s">
        <v>140</v>
      </c>
    </row>
    <row r="202" spans="1:60" outlineLevel="1">
      <c r="A202" s="242">
        <v>91</v>
      </c>
      <c r="B202" s="243" t="s">
        <v>473</v>
      </c>
      <c r="C202" s="256" t="s">
        <v>474</v>
      </c>
      <c r="D202" s="244" t="s">
        <v>205</v>
      </c>
      <c r="E202" s="245">
        <v>1</v>
      </c>
      <c r="F202" s="246"/>
      <c r="G202" s="247">
        <f>ROUND(E202*F202,2)</f>
        <v>0</v>
      </c>
      <c r="H202" s="246"/>
      <c r="I202" s="247">
        <f>ROUND(E202*H202,2)</f>
        <v>0</v>
      </c>
      <c r="J202" s="246"/>
      <c r="K202" s="247">
        <f>ROUND(E202*J202,2)</f>
        <v>0</v>
      </c>
      <c r="L202" s="247">
        <v>15</v>
      </c>
      <c r="M202" s="247">
        <f>G202*(1+L202/100)</f>
        <v>0</v>
      </c>
      <c r="N202" s="247">
        <v>0</v>
      </c>
      <c r="O202" s="247">
        <f>ROUND(E202*N202,2)</f>
        <v>0</v>
      </c>
      <c r="P202" s="247">
        <v>0</v>
      </c>
      <c r="Q202" s="247">
        <f>ROUND(E202*P202,2)</f>
        <v>0</v>
      </c>
      <c r="R202" s="247"/>
      <c r="S202" s="247" t="s">
        <v>145</v>
      </c>
      <c r="T202" s="248" t="s">
        <v>152</v>
      </c>
      <c r="U202" s="224">
        <v>0</v>
      </c>
      <c r="V202" s="224">
        <f>ROUND(E202*U202,2)</f>
        <v>0</v>
      </c>
      <c r="W202" s="224"/>
      <c r="X202" s="224" t="s">
        <v>206</v>
      </c>
      <c r="Y202" s="214"/>
      <c r="Z202" s="214"/>
      <c r="AA202" s="214"/>
      <c r="AB202" s="214"/>
      <c r="AC202" s="214"/>
      <c r="AD202" s="214"/>
      <c r="AE202" s="214"/>
      <c r="AF202" s="214"/>
      <c r="AG202" s="214" t="s">
        <v>213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1">
      <c r="A203" s="234">
        <v>92</v>
      </c>
      <c r="B203" s="235" t="s">
        <v>475</v>
      </c>
      <c r="C203" s="253" t="s">
        <v>476</v>
      </c>
      <c r="D203" s="236" t="s">
        <v>205</v>
      </c>
      <c r="E203" s="237">
        <v>1</v>
      </c>
      <c r="F203" s="238"/>
      <c r="G203" s="239">
        <f>ROUND(E203*F203,2)</f>
        <v>0</v>
      </c>
      <c r="H203" s="238"/>
      <c r="I203" s="239">
        <f>ROUND(E203*H203,2)</f>
        <v>0</v>
      </c>
      <c r="J203" s="238"/>
      <c r="K203" s="239">
        <f>ROUND(E203*J203,2)</f>
        <v>0</v>
      </c>
      <c r="L203" s="239">
        <v>15</v>
      </c>
      <c r="M203" s="239">
        <f>G203*(1+L203/100)</f>
        <v>0</v>
      </c>
      <c r="N203" s="239">
        <v>0</v>
      </c>
      <c r="O203" s="239">
        <f>ROUND(E203*N203,2)</f>
        <v>0</v>
      </c>
      <c r="P203" s="239">
        <v>0</v>
      </c>
      <c r="Q203" s="239">
        <f>ROUND(E203*P203,2)</f>
        <v>0</v>
      </c>
      <c r="R203" s="239"/>
      <c r="S203" s="239" t="s">
        <v>145</v>
      </c>
      <c r="T203" s="240" t="s">
        <v>152</v>
      </c>
      <c r="U203" s="224">
        <v>0</v>
      </c>
      <c r="V203" s="224">
        <f>ROUND(E203*U203,2)</f>
        <v>0</v>
      </c>
      <c r="W203" s="224"/>
      <c r="X203" s="224" t="s">
        <v>206</v>
      </c>
      <c r="Y203" s="214"/>
      <c r="Z203" s="214"/>
      <c r="AA203" s="214"/>
      <c r="AB203" s="214"/>
      <c r="AC203" s="214"/>
      <c r="AD203" s="214"/>
      <c r="AE203" s="214"/>
      <c r="AF203" s="214"/>
      <c r="AG203" s="214" t="s">
        <v>213</v>
      </c>
      <c r="AH203" s="214"/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outlineLevel="1">
      <c r="A204" s="222"/>
      <c r="B204" s="223"/>
      <c r="C204" s="254" t="s">
        <v>477</v>
      </c>
      <c r="D204" s="225"/>
      <c r="E204" s="226">
        <v>1</v>
      </c>
      <c r="F204" s="224"/>
      <c r="G204" s="224"/>
      <c r="H204" s="224"/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  <c r="W204" s="224"/>
      <c r="X204" s="224"/>
      <c r="Y204" s="214"/>
      <c r="Z204" s="214"/>
      <c r="AA204" s="214"/>
      <c r="AB204" s="214"/>
      <c r="AC204" s="214"/>
      <c r="AD204" s="214"/>
      <c r="AE204" s="214"/>
      <c r="AF204" s="214"/>
      <c r="AG204" s="214" t="s">
        <v>149</v>
      </c>
      <c r="AH204" s="214">
        <v>0</v>
      </c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>
      <c r="A205" s="3"/>
      <c r="B205" s="4"/>
      <c r="C205" s="258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E205">
        <v>15</v>
      </c>
      <c r="AF205">
        <v>21</v>
      </c>
      <c r="AG205" t="s">
        <v>126</v>
      </c>
    </row>
    <row r="206" spans="1:60">
      <c r="A206" s="217"/>
      <c r="B206" s="218" t="s">
        <v>29</v>
      </c>
      <c r="C206" s="259"/>
      <c r="D206" s="219"/>
      <c r="E206" s="220"/>
      <c r="F206" s="220"/>
      <c r="G206" s="251">
        <f>G8+G24+G29+G33+G41+G68+G71+G75+G80+G92+G95+G102+G123+G136+G140+G162+G187+G194+G201</f>
        <v>0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AE206">
        <f>SUMIF(L7:L204,AE205,G7:G204)</f>
        <v>0</v>
      </c>
      <c r="AF206">
        <f>SUMIF(L7:L204,AF205,G7:G204)</f>
        <v>0</v>
      </c>
      <c r="AG206" t="s">
        <v>219</v>
      </c>
    </row>
    <row r="207" spans="1:60">
      <c r="A207" s="221" t="s">
        <v>220</v>
      </c>
      <c r="B207" s="221"/>
      <c r="C207" s="258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>
      <c r="A208" s="3"/>
      <c r="B208" s="4" t="s">
        <v>221</v>
      </c>
      <c r="C208" s="258" t="s">
        <v>222</v>
      </c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AG208" t="s">
        <v>223</v>
      </c>
    </row>
    <row r="209" spans="1:33">
      <c r="A209" s="3"/>
      <c r="B209" s="4" t="s">
        <v>224</v>
      </c>
      <c r="C209" s="258" t="s">
        <v>225</v>
      </c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AG209" t="s">
        <v>226</v>
      </c>
    </row>
    <row r="210" spans="1:33">
      <c r="A210" s="3"/>
      <c r="B210" s="4"/>
      <c r="C210" s="258" t="s">
        <v>227</v>
      </c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AG210" t="s">
        <v>228</v>
      </c>
    </row>
    <row r="211" spans="1:33">
      <c r="A211" s="3"/>
      <c r="B211" s="4"/>
      <c r="C211" s="258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33">
      <c r="C212" s="260"/>
      <c r="D212" s="10"/>
      <c r="AG212" t="s">
        <v>229</v>
      </c>
    </row>
    <row r="213" spans="1:33">
      <c r="D213" s="10"/>
    </row>
    <row r="214" spans="1:33">
      <c r="D214" s="10"/>
    </row>
    <row r="215" spans="1:33">
      <c r="D215" s="10"/>
    </row>
    <row r="216" spans="1:33">
      <c r="D216" s="10"/>
    </row>
    <row r="217" spans="1:33">
      <c r="D217" s="10"/>
    </row>
    <row r="218" spans="1:33">
      <c r="D218" s="10"/>
    </row>
    <row r="219" spans="1:33">
      <c r="D219" s="10"/>
    </row>
    <row r="220" spans="1:33">
      <c r="D220" s="10"/>
    </row>
    <row r="221" spans="1:33">
      <c r="D221" s="10"/>
    </row>
    <row r="222" spans="1:33">
      <c r="D222" s="10"/>
    </row>
    <row r="223" spans="1:33">
      <c r="D223" s="10"/>
    </row>
    <row r="224" spans="1:33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sheetProtection password="CB64" sheet="1"/>
  <mergeCells count="20">
    <mergeCell ref="C131:G131"/>
    <mergeCell ref="C138:G138"/>
    <mergeCell ref="C196:G196"/>
    <mergeCell ref="C199:G199"/>
    <mergeCell ref="C37:G37"/>
    <mergeCell ref="C66:G66"/>
    <mergeCell ref="C70:G70"/>
    <mergeCell ref="C104:G104"/>
    <mergeCell ref="C107:G107"/>
    <mergeCell ref="C122:G122"/>
    <mergeCell ref="A1:G1"/>
    <mergeCell ref="C2:G2"/>
    <mergeCell ref="C3:G3"/>
    <mergeCell ref="C4:G4"/>
    <mergeCell ref="A207:B207"/>
    <mergeCell ref="C10:G10"/>
    <mergeCell ref="C15:G15"/>
    <mergeCell ref="C22:G22"/>
    <mergeCell ref="C26:G26"/>
    <mergeCell ref="C31:G3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SO01 040220021CELK Pol</vt:lpstr>
      <vt:lpstr>SO01 040220022CELK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040220021CELK Pol'!Názvy_tisku</vt:lpstr>
      <vt:lpstr>'SO01 040220022CELK Pol'!Názvy_tisku</vt:lpstr>
      <vt:lpstr>oadresa</vt:lpstr>
      <vt:lpstr>Stavba!Objednatel</vt:lpstr>
      <vt:lpstr>Stavba!Objekt</vt:lpstr>
      <vt:lpstr>'SO01 040220021CELK Pol'!Oblast_tisku</vt:lpstr>
      <vt:lpstr>'SO01 040220022CELK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ondracekl</dc:creator>
  <cp:lastModifiedBy>ondracekl</cp:lastModifiedBy>
  <cp:lastPrinted>2019-03-19T12:27:02Z</cp:lastPrinted>
  <dcterms:created xsi:type="dcterms:W3CDTF">2009-04-08T07:15:50Z</dcterms:created>
  <dcterms:modified xsi:type="dcterms:W3CDTF">2020-05-26T09:02:42Z</dcterms:modified>
</cp:coreProperties>
</file>