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32760" windowWidth="14685" windowHeight="12120" tabRatio="721"/>
  </bookViews>
  <sheets>
    <sheet name="OBJEKT_CELKOVÉ NÁKLADY" sheetId="9" r:id="rId1"/>
    <sheet name="ESA_ESI" sheetId="22" r:id="rId2"/>
  </sheets>
  <definedNames>
    <definedName name="_2d">#REF!</definedName>
    <definedName name="_kap5">'OBJEKT_CELKOVÉ NÁKLADY'!#REF!</definedName>
    <definedName name="_kap6">'OBJEKT_CELKOVÉ NÁKLADY'!#REF!</definedName>
    <definedName name="_rek3">'OBJEKT_CELKOVÉ NÁKLADY'!#REF!</definedName>
    <definedName name="_rek4">'OBJEKT_CELKOVÉ NÁKLADY'!#REF!</definedName>
    <definedName name="cc">'OBJEKT_CELKOVÉ NÁKLADY'!#REF!</definedName>
    <definedName name="ccc">'OBJEKT_CELKOVÉ NÁKLADY'!#REF!</definedName>
    <definedName name="cccc">'OBJEKT_CELKOVÉ NÁKLADY'!#REF!</definedName>
    <definedName name="ccccc">'OBJEKT_CELKOVÉ NÁKLADY'!#REF!</definedName>
    <definedName name="cccccc">'OBJEKT_CELKOVÉ NÁKLADY'!#REF!</definedName>
    <definedName name="ccccccc">'OBJEKT_CELKOVÉ NÁKLADY'!#REF!</definedName>
    <definedName name="ccccccccc">'OBJEKT_CELKOVÉ NÁKLADY'!#REF!</definedName>
    <definedName name="cccccccccc">'OBJEKT_CELKOVÉ NÁKLADY'!#REF!</definedName>
    <definedName name="ccccccccccc">'OBJEKT_CELKOVÉ NÁKLADY'!#REF!</definedName>
    <definedName name="ce">'OBJEKT_CELKOVÉ NÁKLADY'!#REF!</definedName>
    <definedName name="cen">'OBJEKT_CELKOVÉ NÁKLADY'!#REF!</definedName>
    <definedName name="cena">'OBJEKT_CELKOVÉ NÁKLADY'!#REF!</definedName>
    <definedName name="Cena_">'OBJEKT_CELKOVÉ NÁKLADY'!#REF!</definedName>
    <definedName name="Cena_1">'OBJEKT_CELKOVÉ NÁKLADY'!$H$146</definedName>
    <definedName name="Cena_2a">'OBJEKT_CELKOVÉ NÁKLADY'!$H$174</definedName>
    <definedName name="Cena_2b">'OBJEKT_CELKOVÉ NÁKLADY'!$H$195</definedName>
    <definedName name="Cena_2c">'OBJEKT_CELKOVÉ NÁKLADY'!$H$275</definedName>
    <definedName name="Cena_2d">'OBJEKT_CELKOVÉ NÁKLADY'!$H$390</definedName>
    <definedName name="Cena_2e">'OBJEKT_CELKOVÉ NÁKLADY'!$H$408</definedName>
    <definedName name="Cena_2f">'OBJEKT_CELKOVÉ NÁKLADY'!$H$440</definedName>
    <definedName name="Cena_2g">'OBJEKT_CELKOVÉ NÁKLADY'!$H$506</definedName>
    <definedName name="Cena_2h">'OBJEKT_CELKOVÉ NÁKLADY'!$H$512</definedName>
    <definedName name="Cena_2i">'OBJEKT_CELKOVÉ NÁKLADY'!$H$462</definedName>
    <definedName name="Cena_2j">'OBJEKT_CELKOVÉ NÁKLADY'!$H$302</definedName>
    <definedName name="Cena_2k">'OBJEKT_CELKOVÉ NÁKLADY'!$H$315</definedName>
    <definedName name="Cena_2l">'OBJEKT_CELKOVÉ NÁKLADY'!$H$345</definedName>
    <definedName name="Cena_2m">'OBJEKT_CELKOVÉ NÁKLADY'!$H$357</definedName>
    <definedName name="Cena_3a">'OBJEKT_CELKOVÉ NÁKLADY'!$H$506</definedName>
    <definedName name="Cena_3b">'OBJEKT_CELKOVÉ NÁKLADY'!$H$512</definedName>
    <definedName name="Cena_3c">'OBJEKT_CELKOVÉ NÁKLADY'!$H$462</definedName>
    <definedName name="Cena_3d">'OBJEKT_CELKOVÉ NÁKLADY'!$H$302</definedName>
    <definedName name="Cena_3e">'OBJEKT_CELKOVÉ NÁKLADY'!#REF!</definedName>
    <definedName name="Cena_3f">'OBJEKT_CELKOVÉ NÁKLADY'!#REF!</definedName>
    <definedName name="Cena_3g">'OBJEKT_CELKOVÉ NÁKLADY'!#REF!</definedName>
    <definedName name="Cena_4a">'OBJEKT_CELKOVÉ NÁKLADY'!#REF!</definedName>
    <definedName name="Cena_4b">'OBJEKT_CELKOVÉ NÁKLADY'!#REF!</definedName>
    <definedName name="Cena_4c">'OBJEKT_CELKOVÉ NÁKLADY'!#REF!</definedName>
    <definedName name="Cena_4d">'OBJEKT_CELKOVÉ NÁKLADY'!#REF!</definedName>
    <definedName name="Cena_4e">'OBJEKT_CELKOVÉ NÁKLADY'!#REF!</definedName>
    <definedName name="Cena_5">'OBJEKT_CELKOVÉ NÁKLADY'!#REF!</definedName>
    <definedName name="Cena_6">'OBJEKT_CELKOVÉ NÁKLADY'!#REF!</definedName>
    <definedName name="Cena_dokoncovaci_prace">'OBJEKT_CELKOVÉ NÁKLADY'!$H$516</definedName>
    <definedName name="Cena_doplňky_dodavatele">'OBJEKT_CELKOVÉ NÁKLADY'!#REF!</definedName>
    <definedName name="Dokoncovaci_prace">'OBJEKT_CELKOVÉ NÁKLADY'!$D$514</definedName>
    <definedName name="Doplňky_dodavatele">'OBJEKT_CELKOVÉ NÁKLADY'!#REF!</definedName>
    <definedName name="kap">'OBJEKT_CELKOVÉ NÁKLADY'!#REF!</definedName>
    <definedName name="kapc">'OBJEKT_CELKOVÉ NÁKLADY'!#REF!</definedName>
    <definedName name="kapd">'OBJEKT_CELKOVÉ NÁKLADY'!#REF!</definedName>
    <definedName name="kape">'OBJEKT_CELKOVÉ NÁKLADY'!#REF!</definedName>
    <definedName name="Kapitola_1">'OBJEKT_CELKOVÉ NÁKLADY'!$D$113</definedName>
    <definedName name="Kapitola_2">'OBJEKT_CELKOVÉ NÁKLADY'!$D$148</definedName>
    <definedName name="Kapitola_2a">'OBJEKT_CELKOVÉ NÁKLADY'!$D$149</definedName>
    <definedName name="Kapitola_2b">'OBJEKT_CELKOVÉ NÁKLADY'!$D$176</definedName>
    <definedName name="Kapitola_2c">'OBJEKT_CELKOVÉ NÁKLADY'!$D$197</definedName>
    <definedName name="Kapitola_2d">'OBJEKT_CELKOVÉ NÁKLADY'!$D$375</definedName>
    <definedName name="Kapitola_2e">'OBJEKT_CELKOVÉ NÁKLADY'!$D$392</definedName>
    <definedName name="Kapitola_2f">'OBJEKT_CELKOVÉ NÁKLADY'!$D$411</definedName>
    <definedName name="Kapitola_2g">'OBJEKT_CELKOVÉ NÁKLADY'!$D$501</definedName>
    <definedName name="Kapitola_2h">'OBJEKT_CELKOVÉ NÁKLADY'!$D$508</definedName>
    <definedName name="Kapitola_2i">'OBJEKT_CELKOVÉ NÁKLADY'!$D$442</definedName>
    <definedName name="Kapitola_2j">'OBJEKT_CELKOVÉ NÁKLADY'!$D$277</definedName>
    <definedName name="Kapitola_2k">'OBJEKT_CELKOVÉ NÁKLADY'!$D$304</definedName>
    <definedName name="Kapitola_2l">'OBJEKT_CELKOVÉ NÁKLADY'!$D$317</definedName>
    <definedName name="Kapitola_2m">'OBJEKT_CELKOVÉ NÁKLADY'!$D$347</definedName>
    <definedName name="Kapitola_3">'OBJEKT_CELKOVÉ NÁKLADY'!#REF!</definedName>
    <definedName name="Kapitola_4">'OBJEKT_CELKOVÉ NÁKLADY'!#REF!</definedName>
    <definedName name="Kapitola_4a">'OBJEKT_CELKOVÉ NÁKLADY'!#REF!</definedName>
    <definedName name="Kapitola_4b">'OBJEKT_CELKOVÉ NÁKLADY'!#REF!</definedName>
    <definedName name="Kapitola_4c">'OBJEKT_CELKOVÉ NÁKLADY'!#REF!</definedName>
    <definedName name="Kapitola_4d">'OBJEKT_CELKOVÉ NÁKLADY'!#REF!</definedName>
    <definedName name="Kapitola_4e">'OBJEKT_CELKOVÉ NÁKLADY'!#REF!</definedName>
    <definedName name="Kapitola_5">'OBJEKT_CELKOVÉ NÁKLADY'!#REF!</definedName>
    <definedName name="Kapitola_6">'OBJEKT_CELKOVÉ NÁKLADY'!#REF!</definedName>
    <definedName name="_xlnm.Print_Titles" localSheetId="0">'OBJEKT_CELKOVÉ NÁKLADY'!$3:$3</definedName>
    <definedName name="_xlnm.Print_Area" localSheetId="1">ESA_ESI!$A$1:$H$102</definedName>
    <definedName name="_xlnm.Print_Area" localSheetId="0">'OBJEKT_CELKOVÉ NÁKLADY'!$B$3:$I$516</definedName>
    <definedName name="rek4b">'OBJEKT_CELKOVÉ NÁKLADY'!#REF!</definedName>
    <definedName name="rek4c">'OBJEKT_CELKOVÉ NÁKLADY'!#REF!</definedName>
    <definedName name="rek4d">'OBJEKT_CELKOVÉ NÁKLADY'!#REF!</definedName>
    <definedName name="reka">'OBJEKT_CELKOVÉ NÁKLADY'!#REF!</definedName>
    <definedName name="Rekapitulace_1">'OBJEKT_CELKOVÉ NÁKLADY'!$D$15</definedName>
    <definedName name="Rekapitulace_2">'OBJEKT_CELKOVÉ NÁKLADY'!$D$16</definedName>
    <definedName name="Rekapitulace_2a">'OBJEKT_CELKOVÉ NÁKLADY'!$D$17</definedName>
    <definedName name="Rekapitulace_2b">'OBJEKT_CELKOVÉ NÁKLADY'!$D$18</definedName>
    <definedName name="Rekapitulace_2c">'OBJEKT_CELKOVÉ NÁKLADY'!$D$19</definedName>
    <definedName name="Rekapitulace_2d">'OBJEKT_CELKOVÉ NÁKLADY'!$D$26</definedName>
    <definedName name="Rekapitulace_2e">'OBJEKT_CELKOVÉ NÁKLADY'!$D$27</definedName>
    <definedName name="Rekapitulace_2f">'OBJEKT_CELKOVÉ NÁKLADY'!$D$28</definedName>
    <definedName name="Rekapitulace_2g">'OBJEKT_CELKOVÉ NÁKLADY'!$D$32</definedName>
    <definedName name="Rekapitulace_2h">'OBJEKT_CELKOVÉ NÁKLADY'!$D$33</definedName>
    <definedName name="Rekapitulace_2i">'OBJEKT_CELKOVÉ NÁKLADY'!$D$29</definedName>
    <definedName name="Rekapitulace_2j">'OBJEKT_CELKOVÉ NÁKLADY'!$D$20</definedName>
    <definedName name="Rekapitulace_2k">'OBJEKT_CELKOVÉ NÁKLADY'!$D$21</definedName>
    <definedName name="Rekapitulace_2l">'OBJEKT_CELKOVÉ NÁKLADY'!$D$22</definedName>
    <definedName name="Rekapitulace_2m">'OBJEKT_CELKOVÉ NÁKLADY'!$D$23</definedName>
    <definedName name="Rekapitulace_3">'OBJEKT_CELKOVÉ NÁKLADY'!#REF!</definedName>
    <definedName name="Rekapitulace_3a">'OBJEKT_CELKOVÉ NÁKLADY'!$D$33</definedName>
    <definedName name="Rekapitulace_3b">'OBJEKT_CELKOVÉ NÁKLADY'!#REF!</definedName>
    <definedName name="Rekapitulace_3c">'OBJEKT_CELKOVÉ NÁKLADY'!#REF!</definedName>
    <definedName name="Rekapitulace_3d">'OBJEKT_CELKOVÉ NÁKLADY'!#REF!</definedName>
    <definedName name="Rekapitulace_3e">'OBJEKT_CELKOVÉ NÁKLADY'!#REF!</definedName>
    <definedName name="Rekapitulace_3f">'OBJEKT_CELKOVÉ NÁKLADY'!#REF!</definedName>
    <definedName name="Rekapitulace_3g">'OBJEKT_CELKOVÉ NÁKLADY'!#REF!</definedName>
    <definedName name="Rekapitulace_4">'OBJEKT_CELKOVÉ NÁKLADY'!#REF!</definedName>
    <definedName name="Rekapitulace_4a">'OBJEKT_CELKOVÉ NÁKLADY'!#REF!</definedName>
    <definedName name="Rekapitulace_4b">'OBJEKT_CELKOVÉ NÁKLADY'!#REF!</definedName>
    <definedName name="Rekapitulace_4c">'OBJEKT_CELKOVÉ NÁKLADY'!#REF!</definedName>
    <definedName name="Rekapitulace_4d">'OBJEKT_CELKOVÉ NÁKLADY'!#REF!</definedName>
    <definedName name="Rekapitulace_4e">'OBJEKT_CELKOVÉ NÁKLADY'!#REF!</definedName>
    <definedName name="Rekapitulace_5">'OBJEKT_CELKOVÉ NÁKLADY'!#REF!</definedName>
    <definedName name="Rekapitulace_6">'OBJEKT_CELKOVÉ NÁKLADY'!#REF!</definedName>
    <definedName name="Rekapitulace_Dokončovací_práce">'OBJEKT_CELKOVÉ NÁKLADY'!$D$34</definedName>
    <definedName name="Rekapitulace_Doplňky_dodavatele">'OBJEKT_CELKOVÉ NÁKLADY'!#REF!</definedName>
    <definedName name="rekb">'OBJEKT_CELKOVÉ NÁKLADY'!#REF!</definedName>
    <definedName name="rekc">'OBJEKT_CELKOVÉ NÁKLADY'!#REF!</definedName>
    <definedName name="rekd">'OBJEKT_CELKOVÉ NÁKLADY'!#REF!</definedName>
    <definedName name="reke">'OBJEKT_CELKOVÉ NÁKLADY'!#REF!</definedName>
    <definedName name="rekf">'OBJEKT_CELKOVÉ NÁKLADY'!#REF!</definedName>
    <definedName name="rekg">'OBJEKT_CELKOVÉ NÁKLADY'!#REF!</definedName>
  </definedNames>
  <calcPr calcId="125725"/>
</workbook>
</file>

<file path=xl/calcChain.xml><?xml version="1.0" encoding="utf-8"?>
<calcChain xmlns="http://schemas.openxmlformats.org/spreadsheetml/2006/main">
  <c r="L32" i="9"/>
  <c r="J59" i="22"/>
  <c r="J60" s="1"/>
  <c r="A59"/>
  <c r="J58"/>
  <c r="F311" i="9"/>
  <c r="H311" s="1"/>
  <c r="F314" s="1"/>
  <c r="H314" s="1"/>
  <c r="F159"/>
  <c r="H159" s="1"/>
  <c r="E153"/>
  <c r="F124"/>
  <c r="H124" s="1"/>
  <c r="F279"/>
  <c r="H287"/>
  <c r="H285"/>
  <c r="H302" s="1"/>
  <c r="G20" s="1"/>
  <c r="F131"/>
  <c r="H131" s="1"/>
  <c r="F352"/>
  <c r="H352"/>
  <c r="F353"/>
  <c r="F349"/>
  <c r="F351"/>
  <c r="H351"/>
  <c r="F356" s="1"/>
  <c r="H356" s="1"/>
  <c r="F354"/>
  <c r="F355" s="1"/>
  <c r="H355" s="1"/>
  <c r="F123"/>
  <c r="E214"/>
  <c r="F210" s="1"/>
  <c r="E221"/>
  <c r="E213"/>
  <c r="E220"/>
  <c r="E212"/>
  <c r="E219"/>
  <c r="F217" s="1"/>
  <c r="H217" s="1"/>
  <c r="E211"/>
  <c r="F126"/>
  <c r="H126"/>
  <c r="A6" i="22"/>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H5"/>
  <c r="H466" i="9"/>
  <c r="H163"/>
  <c r="H118"/>
  <c r="H121"/>
  <c r="F451"/>
  <c r="H451"/>
  <c r="F494"/>
  <c r="H494" s="1"/>
  <c r="F484"/>
  <c r="H484"/>
  <c r="F483"/>
  <c r="H483" s="1"/>
  <c r="F482"/>
  <c r="H482"/>
  <c r="F481"/>
  <c r="H481" s="1"/>
  <c r="H477"/>
  <c r="H476"/>
  <c r="F474"/>
  <c r="H474"/>
  <c r="H457"/>
  <c r="H455"/>
  <c r="H453"/>
  <c r="H452"/>
  <c r="H450"/>
  <c r="H436"/>
  <c r="F435"/>
  <c r="H435"/>
  <c r="F397"/>
  <c r="H397" s="1"/>
  <c r="F395"/>
  <c r="F394"/>
  <c r="H394"/>
  <c r="F404"/>
  <c r="H404" s="1"/>
  <c r="F377"/>
  <c r="F388"/>
  <c r="H388"/>
  <c r="F341"/>
  <c r="H341" s="1"/>
  <c r="F339"/>
  <c r="H339"/>
  <c r="F338"/>
  <c r="H338" s="1"/>
  <c r="F335"/>
  <c r="H335"/>
  <c r="F336"/>
  <c r="H336" s="1"/>
  <c r="F329"/>
  <c r="H329"/>
  <c r="F328"/>
  <c r="H328" s="1"/>
  <c r="F327"/>
  <c r="F326"/>
  <c r="H326" s="1"/>
  <c r="E325"/>
  <c r="E324"/>
  <c r="E323"/>
  <c r="F319" s="1"/>
  <c r="H319" s="1"/>
  <c r="E322"/>
  <c r="E321"/>
  <c r="E320"/>
  <c r="H309"/>
  <c r="F306"/>
  <c r="H306" s="1"/>
  <c r="H308"/>
  <c r="F267"/>
  <c r="H267" s="1"/>
  <c r="F266"/>
  <c r="H266" s="1"/>
  <c r="F264"/>
  <c r="F261"/>
  <c r="H261" s="1"/>
  <c r="F258"/>
  <c r="H258"/>
  <c r="E256"/>
  <c r="E255"/>
  <c r="F254" s="1"/>
  <c r="F253"/>
  <c r="F257" s="1"/>
  <c r="H257" s="1"/>
  <c r="E250"/>
  <c r="E249"/>
  <c r="E243"/>
  <c r="E242"/>
  <c r="E241"/>
  <c r="F240" s="1"/>
  <c r="H240" s="1"/>
  <c r="E239"/>
  <c r="E238"/>
  <c r="E237"/>
  <c r="E236"/>
  <c r="E226"/>
  <c r="E225"/>
  <c r="E224"/>
  <c r="E223"/>
  <c r="F222" s="1"/>
  <c r="H208"/>
  <c r="F207"/>
  <c r="H207"/>
  <c r="E205"/>
  <c r="E204"/>
  <c r="E203"/>
  <c r="E202"/>
  <c r="E201"/>
  <c r="E200"/>
  <c r="F199" s="1"/>
  <c r="H191"/>
  <c r="F189"/>
  <c r="H189" s="1"/>
  <c r="F185"/>
  <c r="H185"/>
  <c r="F180"/>
  <c r="F193" s="1"/>
  <c r="H193" s="1"/>
  <c r="F178"/>
  <c r="F168"/>
  <c r="H168" s="1"/>
  <c r="F165"/>
  <c r="F166"/>
  <c r="H166"/>
  <c r="F160"/>
  <c r="F167" s="1"/>
  <c r="H167" s="1"/>
  <c r="F155"/>
  <c r="H155"/>
  <c r="E154"/>
  <c r="E152"/>
  <c r="F150" s="1"/>
  <c r="H150" s="1"/>
  <c r="E151"/>
  <c r="F134"/>
  <c r="F132" s="1"/>
  <c r="H132" s="1"/>
  <c r="F130"/>
  <c r="Q130" s="1"/>
  <c r="F129"/>
  <c r="H129"/>
  <c r="F128"/>
  <c r="H128" s="1"/>
  <c r="F127"/>
  <c r="H127"/>
  <c r="F125"/>
  <c r="H125" s="1"/>
  <c r="F122"/>
  <c r="F120"/>
  <c r="H120"/>
  <c r="J85" i="22"/>
  <c r="J86" s="1"/>
  <c r="A85"/>
  <c r="J84"/>
  <c r="J80"/>
  <c r="H79"/>
  <c r="H78"/>
  <c r="J77"/>
  <c r="H77"/>
  <c r="H76"/>
  <c r="H75"/>
  <c r="H74"/>
  <c r="H73"/>
  <c r="J72"/>
  <c r="H72"/>
  <c r="H71"/>
  <c r="J70"/>
  <c r="H70"/>
  <c r="H69"/>
  <c r="J68"/>
  <c r="H68"/>
  <c r="H67"/>
  <c r="H66"/>
  <c r="A66"/>
  <c r="A67"/>
  <c r="A68" s="1"/>
  <c r="A69" s="1"/>
  <c r="A70" s="1"/>
  <c r="A71" s="1"/>
  <c r="A72" s="1"/>
  <c r="A73" s="1"/>
  <c r="A74" s="1"/>
  <c r="A75" s="1"/>
  <c r="A76" s="1"/>
  <c r="A77" s="1"/>
  <c r="A78" s="1"/>
  <c r="A79" s="1"/>
  <c r="H65"/>
  <c r="H80" s="1"/>
  <c r="G510" i="9" s="1"/>
  <c r="H510" s="1"/>
  <c r="J54" i="22"/>
  <c r="H54"/>
  <c r="J53"/>
  <c r="H53"/>
  <c r="J52"/>
  <c r="H52"/>
  <c r="J51"/>
  <c r="J55"/>
  <c r="H51"/>
  <c r="J50"/>
  <c r="H50"/>
  <c r="H49"/>
  <c r="J48"/>
  <c r="H48"/>
  <c r="J47"/>
  <c r="H47"/>
  <c r="H46"/>
  <c r="A46"/>
  <c r="A47"/>
  <c r="A48"/>
  <c r="A49" s="1"/>
  <c r="A50" s="1"/>
  <c r="A51" s="1"/>
  <c r="A52" s="1"/>
  <c r="A53" s="1"/>
  <c r="A54" s="1"/>
  <c r="J45"/>
  <c r="H45"/>
  <c r="H55" s="1"/>
  <c r="G504" i="9" s="1"/>
  <c r="H504" s="1"/>
  <c r="J41" i="22"/>
  <c r="H41"/>
  <c r="H40"/>
  <c r="H39"/>
  <c r="J38"/>
  <c r="H38"/>
  <c r="J37"/>
  <c r="H37"/>
  <c r="J36"/>
  <c r="H36"/>
  <c r="H35"/>
  <c r="J34"/>
  <c r="H34"/>
  <c r="J33"/>
  <c r="H33"/>
  <c r="J32"/>
  <c r="H32"/>
  <c r="J31"/>
  <c r="H31"/>
  <c r="H30"/>
  <c r="J29"/>
  <c r="H29"/>
  <c r="J28"/>
  <c r="H28"/>
  <c r="J27"/>
  <c r="H27"/>
  <c r="J26"/>
  <c r="H26"/>
  <c r="J25"/>
  <c r="H25"/>
  <c r="J24"/>
  <c r="H24"/>
  <c r="J23"/>
  <c r="H23"/>
  <c r="J22"/>
  <c r="H22"/>
  <c r="J21"/>
  <c r="H21"/>
  <c r="J20"/>
  <c r="H20"/>
  <c r="J19"/>
  <c r="H19"/>
  <c r="J18"/>
  <c r="H18"/>
  <c r="J17"/>
  <c r="H17"/>
  <c r="J16"/>
  <c r="H16"/>
  <c r="J15"/>
  <c r="H15"/>
  <c r="H14"/>
  <c r="J13"/>
  <c r="H13"/>
  <c r="J12"/>
  <c r="H12"/>
  <c r="J11"/>
  <c r="H11"/>
  <c r="J10"/>
  <c r="H10"/>
  <c r="H9"/>
  <c r="J8"/>
  <c r="H8"/>
  <c r="H7"/>
  <c r="J6"/>
  <c r="H6"/>
  <c r="H42" s="1"/>
  <c r="J5"/>
  <c r="J42" s="1"/>
  <c r="H438" i="9"/>
  <c r="H402"/>
  <c r="F401"/>
  <c r="H401" s="1"/>
  <c r="H307"/>
  <c r="H293"/>
  <c r="H493"/>
  <c r="H485"/>
  <c r="H492"/>
  <c r="H491"/>
  <c r="H467"/>
  <c r="L30" s="1"/>
  <c r="H445"/>
  <c r="F456"/>
  <c r="H456"/>
  <c r="H446"/>
  <c r="F461" s="1"/>
  <c r="H461" s="1"/>
  <c r="H462" s="1"/>
  <c r="G29" s="1"/>
  <c r="H437"/>
  <c r="H423"/>
  <c r="H422"/>
  <c r="H421"/>
  <c r="F398"/>
  <c r="H398" s="1"/>
  <c r="H403"/>
  <c r="H400"/>
  <c r="H399"/>
  <c r="H387"/>
  <c r="H364"/>
  <c r="H361"/>
  <c r="H292"/>
  <c r="H290"/>
  <c r="H289"/>
  <c r="H279"/>
  <c r="K20"/>
  <c r="M20" s="1"/>
  <c r="H192"/>
  <c r="F190"/>
  <c r="H190"/>
  <c r="H169"/>
  <c r="H162"/>
  <c r="F157"/>
  <c r="H157"/>
  <c r="Q115"/>
  <c r="F136"/>
  <c r="H136"/>
  <c r="L15"/>
  <c r="H117"/>
  <c r="F116"/>
  <c r="H116"/>
  <c r="H115"/>
  <c r="H294"/>
  <c r="F486"/>
  <c r="H486"/>
  <c r="H378"/>
  <c r="H360"/>
  <c r="L23"/>
  <c r="H312"/>
  <c r="F313"/>
  <c r="H313"/>
  <c r="H297"/>
  <c r="H299"/>
  <c r="H291"/>
  <c r="H170"/>
  <c r="Q116"/>
  <c r="R137" s="1"/>
  <c r="F144" s="1"/>
  <c r="H144" s="1"/>
  <c r="H108"/>
  <c r="H106"/>
  <c r="H104"/>
  <c r="H102"/>
  <c r="H100"/>
  <c r="H99"/>
  <c r="H98"/>
  <c r="H110" s="1"/>
  <c r="H38" s="1"/>
  <c r="H94"/>
  <c r="H90"/>
  <c r="H88"/>
  <c r="B88"/>
  <c r="B90" s="1"/>
  <c r="B94" s="1"/>
  <c r="B99" s="1"/>
  <c r="B102" s="1"/>
  <c r="B104" s="1"/>
  <c r="B105" s="1"/>
  <c r="B108" s="1"/>
  <c r="H460"/>
  <c r="K29" s="1"/>
  <c r="H488"/>
  <c r="H487"/>
  <c r="H497"/>
  <c r="H448"/>
  <c r="H447"/>
  <c r="H414"/>
  <c r="H515"/>
  <c r="L34" s="1"/>
  <c r="H490"/>
  <c r="H406"/>
  <c r="H495"/>
  <c r="H468"/>
  <c r="H434"/>
  <c r="H432"/>
  <c r="H300"/>
  <c r="H480"/>
  <c r="H479"/>
  <c r="H459"/>
  <c r="H449"/>
  <c r="H171"/>
  <c r="H381"/>
  <c r="H475"/>
  <c r="H416"/>
  <c r="H343"/>
  <c r="A114"/>
  <c r="A115"/>
  <c r="A116" s="1"/>
  <c r="A117" s="1"/>
  <c r="A118" s="1"/>
  <c r="A119" s="1"/>
  <c r="A120" s="1"/>
  <c r="A121" s="1"/>
  <c r="A122" s="1"/>
  <c r="A123" s="1"/>
  <c r="A124" s="1"/>
  <c r="A125" s="1"/>
  <c r="A126" s="1"/>
  <c r="A127" s="1"/>
  <c r="A128" s="1"/>
  <c r="A129" s="1"/>
  <c r="A130" s="1"/>
  <c r="A131" s="1"/>
  <c r="A132" s="1"/>
  <c r="A133" s="1"/>
  <c r="A134" s="1"/>
  <c r="A135" s="1"/>
  <c r="A136" s="1"/>
  <c r="A137" s="1"/>
  <c r="A138" s="1"/>
  <c r="H296"/>
  <c r="H298"/>
  <c r="P114"/>
  <c r="Q114"/>
  <c r="H114"/>
  <c r="H489"/>
  <c r="H496"/>
  <c r="H454"/>
  <c r="H458"/>
  <c r="H419"/>
  <c r="L28"/>
  <c r="H386"/>
  <c r="L26" s="1"/>
  <c r="H186"/>
  <c r="H433"/>
  <c r="H418"/>
  <c r="H413"/>
  <c r="H429"/>
  <c r="H362"/>
  <c r="H363"/>
  <c r="H365"/>
  <c r="Q362"/>
  <c r="Q366"/>
  <c r="F366" s="1"/>
  <c r="H379"/>
  <c r="H380"/>
  <c r="H382"/>
  <c r="H383"/>
  <c r="H384"/>
  <c r="H385"/>
  <c r="H417"/>
  <c r="F439" s="1"/>
  <c r="H439" s="1"/>
  <c r="H420"/>
  <c r="H424"/>
  <c r="H425"/>
  <c r="H426"/>
  <c r="H427"/>
  <c r="H428"/>
  <c r="H430"/>
  <c r="H431"/>
  <c r="D25"/>
  <c r="H158"/>
  <c r="K17" s="1"/>
  <c r="H172"/>
  <c r="H273"/>
  <c r="L25"/>
  <c r="L22"/>
  <c r="K18"/>
  <c r="L19"/>
  <c r="L27"/>
  <c r="L33"/>
  <c r="L21"/>
  <c r="H133"/>
  <c r="D31"/>
  <c r="D30"/>
  <c r="D16"/>
  <c r="D23"/>
  <c r="D22"/>
  <c r="D21"/>
  <c r="D20"/>
  <c r="D29"/>
  <c r="D33"/>
  <c r="D32"/>
  <c r="D28"/>
  <c r="D27"/>
  <c r="D26"/>
  <c r="D19"/>
  <c r="D18"/>
  <c r="D17"/>
  <c r="D34"/>
  <c r="D15"/>
  <c r="F295"/>
  <c r="H295"/>
  <c r="H415"/>
  <c r="H440" s="1"/>
  <c r="G28" s="1"/>
  <c r="N28" s="1"/>
  <c r="K34"/>
  <c r="H288"/>
  <c r="F301"/>
  <c r="H301" s="1"/>
  <c r="L20" s="1"/>
  <c r="H286"/>
  <c r="H263"/>
  <c r="H262"/>
  <c r="L31"/>
  <c r="F229"/>
  <c r="H377"/>
  <c r="F389"/>
  <c r="H389" s="1"/>
  <c r="F478"/>
  <c r="H478" s="1"/>
  <c r="H160"/>
  <c r="F342"/>
  <c r="F184"/>
  <c r="F187" s="1"/>
  <c r="H187" s="1"/>
  <c r="F188"/>
  <c r="H188" s="1"/>
  <c r="F444"/>
  <c r="H444"/>
  <c r="F340"/>
  <c r="H340" s="1"/>
  <c r="F246"/>
  <c r="H246" s="1"/>
  <c r="F260"/>
  <c r="H260" s="1"/>
  <c r="H165"/>
  <c r="H184"/>
  <c r="Q120"/>
  <c r="H349"/>
  <c r="F350"/>
  <c r="H350" s="1"/>
  <c r="H229"/>
  <c r="E272"/>
  <c r="H178"/>
  <c r="F310"/>
  <c r="H310" s="1"/>
  <c r="K21" s="1"/>
  <c r="M21" s="1"/>
  <c r="H123"/>
  <c r="Q129"/>
  <c r="F331"/>
  <c r="H331" s="1"/>
  <c r="H327"/>
  <c r="H395"/>
  <c r="F396"/>
  <c r="H396" s="1"/>
  <c r="F469"/>
  <c r="H469" s="1"/>
  <c r="K30" s="1"/>
  <c r="F330"/>
  <c r="F332" s="1"/>
  <c r="F135"/>
  <c r="H135" s="1"/>
  <c r="H342"/>
  <c r="Q125"/>
  <c r="F164"/>
  <c r="H164" s="1"/>
  <c r="F161"/>
  <c r="H161" s="1"/>
  <c r="F265"/>
  <c r="H265" s="1"/>
  <c r="H264"/>
  <c r="F405"/>
  <c r="H405" s="1"/>
  <c r="H353"/>
  <c r="Q122"/>
  <c r="H122"/>
  <c r="F235"/>
  <c r="H235" s="1"/>
  <c r="H330"/>
  <c r="H516"/>
  <c r="H34" s="1"/>
  <c r="M30"/>
  <c r="K28"/>
  <c r="M28" s="1"/>
  <c r="K26"/>
  <c r="M26" s="1"/>
  <c r="N20"/>
  <c r="G84" i="22"/>
  <c r="G85" s="1"/>
  <c r="H85" s="1"/>
  <c r="G503" i="9"/>
  <c r="H503" s="1"/>
  <c r="F173" l="1"/>
  <c r="H173" s="1"/>
  <c r="L17" s="1"/>
  <c r="A140"/>
  <c r="A141" s="1"/>
  <c r="A142" s="1"/>
  <c r="A143" s="1"/>
  <c r="A144" s="1"/>
  <c r="A145" s="1"/>
  <c r="A150" s="1"/>
  <c r="A155" s="1"/>
  <c r="A157" s="1"/>
  <c r="A158" s="1"/>
  <c r="A159" s="1"/>
  <c r="A160" s="1"/>
  <c r="A161" s="1"/>
  <c r="A162" s="1"/>
  <c r="A163" s="1"/>
  <c r="A164" s="1"/>
  <c r="A165" s="1"/>
  <c r="A166" s="1"/>
  <c r="A167" s="1"/>
  <c r="A168" s="1"/>
  <c r="A139"/>
  <c r="F259"/>
  <c r="H259" s="1"/>
  <c r="F252"/>
  <c r="H252" s="1"/>
  <c r="H254"/>
  <c r="H210"/>
  <c r="F209"/>
  <c r="H209" s="1"/>
  <c r="L29"/>
  <c r="M29" s="1"/>
  <c r="N29" s="1"/>
  <c r="M34"/>
  <c r="G58" i="22"/>
  <c r="H84"/>
  <c r="H86" s="1"/>
  <c r="N34" i="9"/>
  <c r="H390"/>
  <c r="G26" s="1"/>
  <c r="N26" s="1"/>
  <c r="F372"/>
  <c r="H372" s="1"/>
  <c r="H366"/>
  <c r="F371"/>
  <c r="H371" s="1"/>
  <c r="F367"/>
  <c r="F370"/>
  <c r="H370" s="1"/>
  <c r="F369"/>
  <c r="H369" s="1"/>
  <c r="H332"/>
  <c r="F333"/>
  <c r="H222"/>
  <c r="E270"/>
  <c r="F269" s="1"/>
  <c r="F206"/>
  <c r="H206" s="1"/>
  <c r="F274" s="1"/>
  <c r="H274" s="1"/>
  <c r="H199"/>
  <c r="F119"/>
  <c r="K23"/>
  <c r="M23" s="1"/>
  <c r="H357"/>
  <c r="G23" s="1"/>
  <c r="H174"/>
  <c r="G17" s="1"/>
  <c r="K31"/>
  <c r="M31" s="1"/>
  <c r="J88" i="22"/>
  <c r="H315" i="9"/>
  <c r="G21" s="1"/>
  <c r="N21" s="1"/>
  <c r="F344"/>
  <c r="H344" s="1"/>
  <c r="F407"/>
  <c r="H407" s="1"/>
  <c r="K27" s="1"/>
  <c r="M27" s="1"/>
  <c r="H499"/>
  <c r="G31" s="1"/>
  <c r="F498"/>
  <c r="H498" s="1"/>
  <c r="H470"/>
  <c r="G30" s="1"/>
  <c r="N30" s="1"/>
  <c r="H180"/>
  <c r="F182"/>
  <c r="H253"/>
  <c r="H134"/>
  <c r="H354"/>
  <c r="F337"/>
  <c r="H337" s="1"/>
  <c r="H130"/>
  <c r="E271"/>
  <c r="M17" l="1"/>
  <c r="H58" i="22"/>
  <c r="G59"/>
  <c r="H59" s="1"/>
  <c r="F334" i="9"/>
  <c r="H334" s="1"/>
  <c r="H333"/>
  <c r="H345" s="1"/>
  <c r="G22" s="1"/>
  <c r="F368"/>
  <c r="H368" s="1"/>
  <c r="H367"/>
  <c r="G511"/>
  <c r="H511" s="1"/>
  <c r="H182"/>
  <c r="L18" s="1"/>
  <c r="F183"/>
  <c r="H183" s="1"/>
  <c r="Q119"/>
  <c r="Q137" s="1"/>
  <c r="H119"/>
  <c r="A169"/>
  <c r="A170"/>
  <c r="A171" s="1"/>
  <c r="A172" s="1"/>
  <c r="A173" s="1"/>
  <c r="A178" s="1"/>
  <c r="A180" s="1"/>
  <c r="A182" s="1"/>
  <c r="A183" s="1"/>
  <c r="A184" s="1"/>
  <c r="A185" s="1"/>
  <c r="A186" s="1"/>
  <c r="A187" s="1"/>
  <c r="A188" s="1"/>
  <c r="H408"/>
  <c r="G27" s="1"/>
  <c r="N27" s="1"/>
  <c r="N31"/>
  <c r="N23"/>
  <c r="H195"/>
  <c r="G18" s="1"/>
  <c r="F194"/>
  <c r="H194" s="1"/>
  <c r="H269"/>
  <c r="F268"/>
  <c r="H268" s="1"/>
  <c r="H275" s="1"/>
  <c r="G19" s="1"/>
  <c r="N17"/>
  <c r="H373"/>
  <c r="G25" s="1"/>
  <c r="M18" l="1"/>
  <c r="L36"/>
  <c r="H50" s="1"/>
  <c r="N18"/>
  <c r="H16"/>
  <c r="H24"/>
  <c r="A189"/>
  <c r="A190"/>
  <c r="A192" s="1"/>
  <c r="A193" s="1"/>
  <c r="A194" s="1"/>
  <c r="A199" s="1"/>
  <c r="A206" s="1"/>
  <c r="A207" s="1"/>
  <c r="A208" s="1"/>
  <c r="A209" s="1"/>
  <c r="A210" s="1"/>
  <c r="A222" s="1"/>
  <c r="A229" s="1"/>
  <c r="A235" s="1"/>
  <c r="A240" s="1"/>
  <c r="A246" s="1"/>
  <c r="A252" s="1"/>
  <c r="A253" s="1"/>
  <c r="A254" s="1"/>
  <c r="A257" s="1"/>
  <c r="A258" s="1"/>
  <c r="A259" s="1"/>
  <c r="A260" s="1"/>
  <c r="A261" s="1"/>
  <c r="A262" s="1"/>
  <c r="A263" s="1"/>
  <c r="A264" s="1"/>
  <c r="A265" s="1"/>
  <c r="A266" s="1"/>
  <c r="A267" s="1"/>
  <c r="A268" s="1"/>
  <c r="A269" s="1"/>
  <c r="A273" s="1"/>
  <c r="A274" s="1"/>
  <c r="A279" s="1"/>
  <c r="A285" s="1"/>
  <c r="A286" s="1"/>
  <c r="A287" s="1"/>
  <c r="A288" s="1"/>
  <c r="A289" s="1"/>
  <c r="A290" s="1"/>
  <c r="A291" s="1"/>
  <c r="A292" s="1"/>
  <c r="A293" s="1"/>
  <c r="A294" s="1"/>
  <c r="A295" s="1"/>
  <c r="A296" s="1"/>
  <c r="A297" s="1"/>
  <c r="A298" s="1"/>
  <c r="A299" s="1"/>
  <c r="A300" s="1"/>
  <c r="A301" s="1"/>
  <c r="A306" s="1"/>
  <c r="A307" s="1"/>
  <c r="A308" s="1"/>
  <c r="A309" s="1"/>
  <c r="A310" s="1"/>
  <c r="A311" s="1"/>
  <c r="A312" s="1"/>
  <c r="A313" s="1"/>
  <c r="A314" s="1"/>
  <c r="A319" s="1"/>
  <c r="A326" s="1"/>
  <c r="A327" s="1"/>
  <c r="A328" s="1"/>
  <c r="A329" s="1"/>
  <c r="A330" s="1"/>
  <c r="A331" s="1"/>
  <c r="A332" s="1"/>
  <c r="A333" s="1"/>
  <c r="A334" s="1"/>
  <c r="A335" s="1"/>
  <c r="A336" s="1"/>
  <c r="A337" s="1"/>
  <c r="A338" s="1"/>
  <c r="A339" s="1"/>
  <c r="A340" s="1"/>
  <c r="A341" s="1"/>
  <c r="A342" s="1"/>
  <c r="A343" s="1"/>
  <c r="A344" s="1"/>
  <c r="A349" s="1"/>
  <c r="A350" s="1"/>
  <c r="A351" s="1"/>
  <c r="A352" s="1"/>
  <c r="A353" s="1"/>
  <c r="A354" s="1"/>
  <c r="A355" s="1"/>
  <c r="A356" s="1"/>
  <c r="A360" s="1"/>
  <c r="A361" s="1"/>
  <c r="A362" s="1"/>
  <c r="A363" s="1"/>
  <c r="A364" s="1"/>
  <c r="A365" s="1"/>
  <c r="A366" s="1"/>
  <c r="A367" s="1"/>
  <c r="A368" s="1"/>
  <c r="A369" s="1"/>
  <c r="A370" s="1"/>
  <c r="A371" s="1"/>
  <c r="A372" s="1"/>
  <c r="A377" s="1"/>
  <c r="A378" s="1"/>
  <c r="A379" s="1"/>
  <c r="A380" s="1"/>
  <c r="A381" s="1"/>
  <c r="A382" s="1"/>
  <c r="A383" s="1"/>
  <c r="A384" s="1"/>
  <c r="A385" s="1"/>
  <c r="A386" s="1"/>
  <c r="A387" s="1"/>
  <c r="A388" s="1"/>
  <c r="A389" s="1"/>
  <c r="A394" s="1"/>
  <c r="A395" s="1"/>
  <c r="A396" s="1"/>
  <c r="A397" s="1"/>
  <c r="A398" s="1"/>
  <c r="A399" s="1"/>
  <c r="A400" s="1"/>
  <c r="A401" s="1"/>
  <c r="A402" s="1"/>
  <c r="A403" s="1"/>
  <c r="A404" s="1"/>
  <c r="A405" s="1"/>
  <c r="A406" s="1"/>
  <c r="A407"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4" s="1"/>
  <c r="A445" s="1"/>
  <c r="A446" s="1"/>
  <c r="A447" s="1"/>
  <c r="A448" s="1"/>
  <c r="A449" s="1"/>
  <c r="A450" s="1"/>
  <c r="A451" s="1"/>
  <c r="A452" s="1"/>
  <c r="A453" s="1"/>
  <c r="A454" s="1"/>
  <c r="A455" s="1"/>
  <c r="A456" s="1"/>
  <c r="A457" s="1"/>
  <c r="A458" s="1"/>
  <c r="A459" s="1"/>
  <c r="A460" s="1"/>
  <c r="A461" s="1"/>
  <c r="A466" s="1"/>
  <c r="A467" s="1"/>
  <c r="A468" s="1"/>
  <c r="A469"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503" s="1"/>
  <c r="A504" s="1"/>
  <c r="A510" s="1"/>
  <c r="A511" s="1"/>
  <c r="A515" s="1"/>
  <c r="K19"/>
  <c r="M19" s="1"/>
  <c r="N19" s="1"/>
  <c r="K25"/>
  <c r="M25" s="1"/>
  <c r="N25" s="1"/>
  <c r="K22"/>
  <c r="M22" s="1"/>
  <c r="N22" s="1"/>
  <c r="F143"/>
  <c r="H143" s="1"/>
  <c r="F137"/>
  <c r="F145"/>
  <c r="H145" s="1"/>
  <c r="K33"/>
  <c r="M33" s="1"/>
  <c r="H512"/>
  <c r="H33" s="1"/>
  <c r="H60" i="22"/>
  <c r="N33" i="9" l="1"/>
  <c r="G505"/>
  <c r="H505" s="1"/>
  <c r="H88" i="22"/>
  <c r="F141" i="9"/>
  <c r="H141" s="1"/>
  <c r="F138"/>
  <c r="H137"/>
  <c r="F142"/>
  <c r="H142" s="1"/>
  <c r="F140"/>
  <c r="H140" s="1"/>
  <c r="H89" i="22" l="1"/>
  <c r="H90" s="1"/>
  <c r="F139" i="9"/>
  <c r="H139" s="1"/>
  <c r="H138"/>
  <c r="K15"/>
  <c r="H146"/>
  <c r="H15" s="1"/>
  <c r="K32"/>
  <c r="M32" s="1"/>
  <c r="H506"/>
  <c r="H32" s="1"/>
  <c r="G36" l="1"/>
  <c r="M15"/>
  <c r="N15" s="1"/>
  <c r="K36"/>
  <c r="N32"/>
  <c r="H42" l="1"/>
  <c r="G45" s="1"/>
  <c r="H40"/>
  <c r="I50"/>
  <c r="H54" s="1"/>
  <c r="H58" s="1"/>
  <c r="M36"/>
  <c r="H49"/>
  <c r="I49" l="1"/>
  <c r="H53" s="1"/>
  <c r="H57" s="1"/>
  <c r="I57" s="1"/>
  <c r="I58"/>
</calcChain>
</file>

<file path=xl/sharedStrings.xml><?xml version="1.0" encoding="utf-8"?>
<sst xmlns="http://schemas.openxmlformats.org/spreadsheetml/2006/main" count="1677" uniqueCount="851">
  <si>
    <t xml:space="preserve">Uvedené referenční výrobky v PD a ve výkazu výměr nejsou pro zhotovitele závazné. Projektantem jsou uvedeny jako příklad vhodného produktu. Zhotovitel je oprávněn zvolit jiné, srovnatelné materiály, jež zabezpečí shodnou anebo vyšší technickou hodnotu díla. Nabízené materiály předloží objednateli ke schválení a dosažení požadovaných parametrů doloží hodnověrnými dokumenty (atesty, výsledky zkoušek, doklad o shodě apod.). Kde zhotovitel nabídne srovnatelný výrobek nebo materiál na místo označeného nebo specifikovaného, který byl přijat k začlenění do díla, pak se má zato, že sazby a ceny ve výkazu výměr zahrnují veškeré povinnosti a náklady spojené se začleněním srovnatelného výrobku do díla.  </t>
  </si>
  <si>
    <t>2</t>
  </si>
  <si>
    <t>D</t>
  </si>
  <si>
    <t>M</t>
  </si>
  <si>
    <t xml:space="preserve">Jednotková cena by měla vždy, pokud není samostatně uvedeno, obsahovat dodávku a montáž příslušné položky. Technické parametry materiálů a výrobků jsou uvedeny v PD. Zhotovitel při nacenění jednotlivých položek musí zohlednit tyto technické parametry.  </t>
  </si>
  <si>
    <t>kg</t>
  </si>
  <si>
    <t>Pokud není samostaně uvedeno v jedn. cenách kalkulována svislá doprava vč. naložení na dopravní prostředek</t>
  </si>
  <si>
    <t>Pokud nejsou výrobky vyspecifikovány ve výkazu, platí specifikace uvedená v projektové dokumentaci</t>
  </si>
  <si>
    <t>Dokončovací práce</t>
  </si>
  <si>
    <t>M+D</t>
  </si>
  <si>
    <t>2a</t>
  </si>
  <si>
    <t>2b</t>
  </si>
  <si>
    <t>2c</t>
  </si>
  <si>
    <t>2d</t>
  </si>
  <si>
    <t>2e</t>
  </si>
  <si>
    <t>2f</t>
  </si>
  <si>
    <t>2g</t>
  </si>
  <si>
    <t>Konstrukce zámečnické</t>
  </si>
  <si>
    <t xml:space="preserve">Přesun hmot, doprava, režie - stanovený procentní sazbou </t>
  </si>
  <si>
    <t>Soupis stavebních prací, výkonů a služeb</t>
  </si>
  <si>
    <t>Pokud nejsou výměry uvedeny ve vzorci u jednotlivých buněk, byly změřeny z CAD výkresu</t>
  </si>
  <si>
    <t>Přesun hmot, doprava, režie - stanovený procentní sazbou</t>
  </si>
  <si>
    <t xml:space="preserve">a) náklady na veškerou svislou a vodorovnou dopravu na staveništi, náklady na dopravu materiálu na staveniště, staveništní přesun hmot a u bourání manipulaci se sutí, její odvoz a uložení na skládku do 20-ti km včetně poplatku, pokud nebudou tyto položky uvedeny dodavatelem v samostatné položce </t>
  </si>
  <si>
    <t>c)  všechny potřebné pomocné dodávky a práce pro upevnění, zabezpečení funkčnosti a finální pohledové 
úpravy, které jsou běžně součástí dodávaného výrobku nebo systému  nebo jsou předepsány projektem a 
nejsou výslovně uvedeny jako samostatné položky</t>
  </si>
  <si>
    <t>d) náklady na zakrývání (nebo jiné zajištění) konstrukcí a prací ostatních zhotovitelů nebo stávajících konstrukcí před znečištěním a poškozením a odstranění zakrytí</t>
  </si>
  <si>
    <t>f) náklady na zkoušky a atesty během výstavby, výkresy skutečného provedení a zúčtovací podklady</t>
  </si>
  <si>
    <t>g)  náklady na požadované záruky, pojištění a ostatní finanční náklady</t>
  </si>
  <si>
    <t>Stěny a příčky</t>
  </si>
  <si>
    <t>Není-li uvedeno jinak jsou položky uvažovány společně dodávka i montáž. Položky označené kódem jsou detailně popsány v tabulce skladeb konstrukcí a povrchových úprav.</t>
  </si>
  <si>
    <t>Zdravotechnika - vnitřní kanalizace</t>
  </si>
  <si>
    <t>Zdravotechnika - vnitřní vodovod</t>
  </si>
  <si>
    <t xml:space="preserve">Zdravotechnika - zařizovací předměty, armatury </t>
  </si>
  <si>
    <t>Vzduchotechnika</t>
  </si>
  <si>
    <t>Konstrukce truhlářské</t>
  </si>
  <si>
    <t>Podlahy z dlaždic</t>
  </si>
  <si>
    <t>Není-li uvedeno jinak jsou položky uvažovány společně dodávka i montáž. Součástí nacenění budou všechny systémové doplňky, kotevní a upevňovací prostředky, úpravy spár a rohů a jiný pomocný materiál specifikovaný v technických a montážních předpisech vybraného výrobce. Položky označené kódem jsou detailně popsány v tabulce skladeb konstrukcí a povrchových úprav.</t>
  </si>
  <si>
    <t>Těsnící stěrka, předpokládaná spotřeba 1,5 kg/m2</t>
  </si>
  <si>
    <t>Není-li uvedeno jinak jsou položky uvažovány společně dodávka i montáž. Součástí nacenění budou všechny systémové doplňky, kotevní a upevňovací prostředky, tmelení spár a rohů a jiný pomocný materiál specifikovaný v technických a montážních předpisech vybraného výrobce. V ceně bude zakalkulováno pomocné lešení. Položky označené kódem jsou detailně popsány v tabulce skladeb konstrukcí a povrchových úprav.</t>
  </si>
  <si>
    <t>Není-li uvedeno jinak jsou položky uvažovány společně dodávka i montáž. Součástí nacenění budou všechny systémové doplňky, kotevní a upevňovací prostředky, tmelení spár a rohů a jiný pomocný materiál specifikovaný v technických a montážních předpisech vybraného výrobce. Položky označené kódem jsou detailně popsány v tabulce skladeb konstrukcí a povrchových úprav.</t>
  </si>
  <si>
    <t>Zkouška těsnosti potrubí kanalizace vodou do DN 125</t>
  </si>
  <si>
    <t>Příplatek za nestandardní povrchovou úpravu Q3</t>
  </si>
  <si>
    <t>SOK1-D</t>
  </si>
  <si>
    <t>SOK1-M</t>
  </si>
  <si>
    <t>Následující kompletizované výrobky jsou detailně popsány v technických parametrech výplní otvorů (popř. ve výpisu prvků PSV), dle kterých je nutno provést ocenění. Není-li uvedeno jinak jsou položky uvažovány společně dodávka i montáž. Součástí nacenění budou všechny systémové doplňky, kotevní a upevňovací prostředky a jiný pomocný materiál uvedený v technických parametrech výplní otvorů, souboru stavebních detailů a v technických a montážních předpisech vybraného výrobce.</t>
  </si>
  <si>
    <t>Vyvěšení dřevěných dveřních křídel pl. do 2 m2</t>
  </si>
  <si>
    <t>Demontáž uzávěrek zápachových jednoduchých</t>
  </si>
  <si>
    <t>Uzávěrka zápachová pračková podomítková společná s připojovacím kolenem na vodovod, nerez krytka</t>
  </si>
  <si>
    <t>Materiál + montáž silnoproudých rozvodů celkem</t>
  </si>
  <si>
    <t>Rozvodnice RB celkem</t>
  </si>
  <si>
    <t>Různé</t>
  </si>
  <si>
    <t>Kapitola silnoproudých elektroinstalačních prací vč. demontáží stávajících prvků je detailně rozepsána v samostatném listu, který je nedílnou součástí tohoto soupisu stavebních prací, výkonů a služeb. Níže jsou uvedeny pouze dílčí součtové položky jednotlivých kapitol členěné dle samostatného listu</t>
  </si>
  <si>
    <t>Kapitola slaboproudých elektroinstalačních prací vč. demontáží stávajících prvků je detailně rozepsána v samostatném listu, který je nedílnou součástí tohoto soupisu stavebních prací, výkonů a služeb. Níže jsou uvedeny pouze dílčí součtové položky jednotlivých kapitol členěné dle samostatného listu</t>
  </si>
  <si>
    <t>soubor</t>
  </si>
  <si>
    <t>Demontáže VZT zařízení jsou popsány v kapitole Přípravné, bourací a sanační práce. Není-li uvedeno jinak jsou položky uvažovány jako dodávka. Montáž a kompletace jsou uvedeny jako souborné položky. Součástí nacenění budou všechny systémové doplňky, kotevní, upevňovací prostředky a jiný pomocný materiál specifikovaný v technických a montážních předpisech vybraného výrobce. Položky vzduchotechnických výrobků jsou detailně popsány v projektové dokumentaci.</t>
  </si>
  <si>
    <t>Ventil rohový G 1/2 bez připojovací hadičky</t>
  </si>
  <si>
    <t>ELEKTROINSTALACE</t>
  </si>
  <si>
    <t>SILNOPROUD</t>
  </si>
  <si>
    <t>Položka</t>
  </si>
  <si>
    <t>Materiál + montáž</t>
  </si>
  <si>
    <t>materiál</t>
  </si>
  <si>
    <t>montáž</t>
  </si>
  <si>
    <t>B - svítidlo stropní  LED,16W, IP20</t>
  </si>
  <si>
    <t>R</t>
  </si>
  <si>
    <t>zásuvka 230V</t>
  </si>
  <si>
    <t>zásuvka 230V  s ochranou před přepětím</t>
  </si>
  <si>
    <t>spínač č.1 - jednopólový</t>
  </si>
  <si>
    <t>rámeček 1x - jednoduchý</t>
  </si>
  <si>
    <t>rámeček 2x, dvojrámeček</t>
  </si>
  <si>
    <t>krabice přístrojová KP</t>
  </si>
  <si>
    <t>hmoždinky vč.vrutu, vrtání</t>
  </si>
  <si>
    <t>vodič CY 4 - zel.žl.</t>
  </si>
  <si>
    <t>rozvodnice RB</t>
  </si>
  <si>
    <t>přezkoušení vedení</t>
  </si>
  <si>
    <t>práce neoceněné položkami ceníku (drobný pomocný materiál)</t>
  </si>
  <si>
    <t>soub</t>
  </si>
  <si>
    <t>hod</t>
  </si>
  <si>
    <t>revize el.zařízení</t>
  </si>
  <si>
    <t xml:space="preserve">Materiál + montáž silnoproud celkem </t>
  </si>
  <si>
    <t>svorkovnice KLM</t>
  </si>
  <si>
    <t>zapojení rozvaděče</t>
  </si>
  <si>
    <t>SLABOPROUD</t>
  </si>
  <si>
    <t xml:space="preserve">Materiál + montáž slaboproud celkem </t>
  </si>
  <si>
    <t>Dokumentace skutečného provedení (2 vyhotovení)</t>
  </si>
  <si>
    <t xml:space="preserve">Celkem </t>
  </si>
  <si>
    <t>Celkové rozpočtové náklady elektroinstalace bez DPH</t>
  </si>
  <si>
    <t xml:space="preserve">DPH </t>
  </si>
  <si>
    <t>Cena vč. DPH</t>
  </si>
  <si>
    <t>Poznámky pro zhotovitele</t>
  </si>
  <si>
    <t xml:space="preserve">Uvedené technické parametry jsou pro zhotovitele závazné. Zhotovitel je oprávněn zvolit jiné, srovnatelné materiály, jež zabezpečí shodnou anebo vyšší technickou hodnotu díla. Nabízené materiály předloží objednateli ke schválení a dosažení požadovaných parametrů doloží hodnověrnými dokumenty (atesty, výsledky zkoušek, doklad o shodě apod.). Kde zhotovitel nabídne srovnatelný výrobek nebo materiál na místo označeného nebo specifikovaného, který byl přijat k začlenění do díla, pak se má zato, že sazby a ceny ve výkazu výměr zahrnují veškeré povinnosti a náklady spojené se začleněním srovnatelného výrobku do díla.  </t>
  </si>
  <si>
    <t xml:space="preserve"> - náklady na opatření k zajištění bezpečnosti práce</t>
  </si>
  <si>
    <t xml:space="preserve"> -  všechny potřebné pomocné dodávky a práce pro upevnění, zabezpečení funkčnosti a finální pohledové 
úpravy, které jsou běžně součástí dodávaného výrobku nebo systému  nebo jsou předepsány projektem a 
nejsou výslovně uvedeny jako samostatné položky ;</t>
  </si>
  <si>
    <t xml:space="preserve"> - náklady na protihluková a protiprašná zařízení </t>
  </si>
  <si>
    <t xml:space="preserve"> - náklady na požadované záruky, pojištění a ostatní finanční náklady.</t>
  </si>
  <si>
    <t xml:space="preserve"> - náklady na prořez a ztratné zabudovaného materiálu</t>
  </si>
  <si>
    <t>Materiál + montáž slaboproud celkem</t>
  </si>
  <si>
    <t>Zakrytí okenních výplní PE folií vč. dodání</t>
  </si>
  <si>
    <t>Stavební úpravy bytové jednotky</t>
  </si>
  <si>
    <t>Izolace návleková  tl. stěny 20 mm vnitřní průměr 25 mm</t>
  </si>
  <si>
    <t>Izolace návleková  tl. stěny 13 mm vnitřní průměr 25 mm</t>
  </si>
  <si>
    <t>SK1-D</t>
  </si>
  <si>
    <t>o</t>
  </si>
  <si>
    <t>Opravy</t>
  </si>
  <si>
    <t>Investice</t>
  </si>
  <si>
    <t>i</t>
  </si>
  <si>
    <t>Cena bez DPH</t>
  </si>
  <si>
    <t>KD(I)1-M</t>
  </si>
  <si>
    <t>Přípravné a bourací práce</t>
  </si>
  <si>
    <t xml:space="preserve">Tmelení akrylátovým tmelem </t>
  </si>
  <si>
    <t>Úpravy povrchů vnitřní (stěny, stropy)</t>
  </si>
  <si>
    <t>Hydroizolační koutová těsnící páska vč. rohových tvarovek (svislé stěny)</t>
  </si>
  <si>
    <t>Hydroizolační koutová těsnící páska vč. rohových tvarovek (vororovné plochy)</t>
  </si>
  <si>
    <t>DU1</t>
  </si>
  <si>
    <t>DU2</t>
  </si>
  <si>
    <t>DU3-M</t>
  </si>
  <si>
    <t>DU3a-D</t>
  </si>
  <si>
    <t>DU3b-D</t>
  </si>
  <si>
    <t>DU3-D</t>
  </si>
  <si>
    <t xml:space="preserve"> </t>
  </si>
  <si>
    <t>V1</t>
  </si>
  <si>
    <t xml:space="preserve">Elektroinstalace - silnoproud </t>
  </si>
  <si>
    <t>Elektroinstalace - slaboproud</t>
  </si>
  <si>
    <r>
      <rPr>
        <i/>
        <sz val="10"/>
        <rFont val="Arial CE"/>
        <family val="2"/>
        <charset val="238"/>
      </rPr>
      <t>Investor:</t>
    </r>
    <r>
      <rPr>
        <sz val="14"/>
        <rFont val="Arial CE"/>
        <family val="2"/>
        <charset val="238"/>
      </rPr>
      <t xml:space="preserve"> Městská Část Praha 5 zastoupená firmou Centra a.s.</t>
    </r>
  </si>
  <si>
    <t>svorka Bernard vč.Cu pásku</t>
  </si>
  <si>
    <t>krabicová rozvodka KR 68</t>
  </si>
  <si>
    <t>ukončení vodiče</t>
  </si>
  <si>
    <t>sekání průrazů</t>
  </si>
  <si>
    <t>sekání (vrtání) otvoru pro krabice</t>
  </si>
  <si>
    <t>demontážní práce</t>
  </si>
  <si>
    <t>proudový chránič 16/1N/0,03</t>
  </si>
  <si>
    <t>televizní zásuvka STA</t>
  </si>
  <si>
    <t>Baterie dřezová stojánková páková směšovací, chrom,  vč.flexo hadiček - specifikace dle PD</t>
  </si>
  <si>
    <t xml:space="preserve">opravy </t>
  </si>
  <si>
    <t xml:space="preserve">investice </t>
  </si>
  <si>
    <t xml:space="preserve">kontrola </t>
  </si>
  <si>
    <t>Podlahy dřevěné a povlakové</t>
  </si>
  <si>
    <t>DU3</t>
  </si>
  <si>
    <t>poznámka</t>
  </si>
  <si>
    <t>Nástěnka závitová plastová PPR PN 20, 25x4.2, 1/2</t>
  </si>
  <si>
    <t>Nástěnný komplet (Nástěnka dvojitá závitová plastová) PPR PN 20, 25x4.2, 1/2</t>
  </si>
  <si>
    <t>m3</t>
  </si>
  <si>
    <t>V4</t>
  </si>
  <si>
    <t>Topení</t>
  </si>
  <si>
    <t>Demontáž ventilu výtokového nástěnného</t>
  </si>
  <si>
    <t>Demontáž klozetu včetně splachovací nádrže</t>
  </si>
  <si>
    <t>Odsekání vnitřních obkladů stěn nad 2 m2</t>
  </si>
  <si>
    <t>Stropy a stropní konstrukce a podhledy</t>
  </si>
  <si>
    <t>Kuchyňská linka vč. pracovní desky, bez spotřebičů dle specifikace v PD</t>
  </si>
  <si>
    <t>Příplatek k obkladu stěn keram.,za plochu do 10 m2</t>
  </si>
  <si>
    <t>978013121R00</t>
  </si>
  <si>
    <t>979011211R00</t>
  </si>
  <si>
    <t>979081111RT2</t>
  </si>
  <si>
    <t xml:space="preserve">Odvoz suti a vybour. hmot na skládku do 1 km kontejnerem </t>
  </si>
  <si>
    <t>979081121RT2</t>
  </si>
  <si>
    <t>Příplatek k odvozu za každý další 1 km (uvažováno 9km)</t>
  </si>
  <si>
    <t>979094211R00</t>
  </si>
  <si>
    <t>Nakládání nebo překládání vybourané suti</t>
  </si>
  <si>
    <t>979990107R00</t>
  </si>
  <si>
    <t>Poplatek za skládku suti - směs betonu,cihel</t>
  </si>
  <si>
    <t>Poplatek za skládku suti - dřevo</t>
  </si>
  <si>
    <t>979990161R00</t>
  </si>
  <si>
    <t>d</t>
  </si>
  <si>
    <t>342091051R00</t>
  </si>
  <si>
    <t>Těsnění styku příčky se stáv. konstrukcí PU pěnou</t>
  </si>
  <si>
    <t>342668111R00</t>
  </si>
  <si>
    <t>Parotěsná zábrana tl. min. 0,25mm, propustnost páry – difuzní tloušťka Sd 50m</t>
  </si>
  <si>
    <t>713111221RK4</t>
  </si>
  <si>
    <t>713111261RK2</t>
  </si>
  <si>
    <t>Utěsnění prostupu parozábranou pevnou páskou vč. dodávky pásky  podél ventilátoru)</t>
  </si>
  <si>
    <t>713111271RS2</t>
  </si>
  <si>
    <t>Utěsnění styku s jinou konstr. oboustrannou páskou, vč. dodávky pásky (po obvodu místností)</t>
  </si>
  <si>
    <t>713111121RT1</t>
  </si>
  <si>
    <t xml:space="preserve">Větrací plastová mřížka do SDK podhledu, průměr 100 mm (větrání plynu)  včetně kotvícího materiálu </t>
  </si>
  <si>
    <t>Montáž mřížek</t>
  </si>
  <si>
    <t>SK2-D+M</t>
  </si>
  <si>
    <t xml:space="preserve">Omítka vnitřních stěn vápenocem. Jednovrstvá do tl. 15 mm,  pro vyrovnání podkladu pod obklady </t>
  </si>
  <si>
    <t>612475111RT3</t>
  </si>
  <si>
    <t>784496500R00</t>
  </si>
  <si>
    <t>Penetrace podkladu (před vystěrkováním)</t>
  </si>
  <si>
    <t>Penetrace podkladu (pod vyrovnávací omítku a pod stěrku)</t>
  </si>
  <si>
    <t>Začištění omítek kolem oken,dveří apod. s použitím suché maltové směsi</t>
  </si>
  <si>
    <t>612409991RT2</t>
  </si>
  <si>
    <t>Omítka vápenná vnitřního ostění - štuková s použitím suché maltové směsi</t>
  </si>
  <si>
    <t>612425931RT2</t>
  </si>
  <si>
    <t xml:space="preserve">Omítka stěn vnitřní tenkovrstvá vápenná - štuk. Položka obsahuje nátěr podkladu spojovacím můstkem a štukovou omítku tl. 5 mm. Ruční provedení. </t>
  </si>
  <si>
    <t>Příplatek za zabudované rohovníky, stěny</t>
  </si>
  <si>
    <t>612473186R00</t>
  </si>
  <si>
    <t>781479711R00</t>
  </si>
  <si>
    <t>https://www.siko.cz/lista-ukoncovaci-l-hlinik-10-mm-250-cm-al10250/p/AL10250?gclid=EAIaIQobChMIsYDCpJ7F6QIVie3tCh0zFQanEAAYAyAAEgKzu_D_BwE</t>
  </si>
  <si>
    <t>https://www.siko.cz/lista-ukoncovaci-l-kartacovana-nerez-10-mm-250-cm-nrzk10250/p/NRZK10250</t>
  </si>
  <si>
    <t>https://www.datart.cz/Vestavna-trouba-MORA-VT-433-BW.html?gclid=EAIaIQobChMIpMnpia_H6QIVGofVCh2towCrEAAYASAAEgKGBfD_BwE</t>
  </si>
  <si>
    <t>Montáž obložkové zárubně a dřevěného křídla dveří</t>
  </si>
  <si>
    <t>766670011R00</t>
  </si>
  <si>
    <t>317941121R00</t>
  </si>
  <si>
    <t xml:space="preserve">Osazení ocelových nosníků </t>
  </si>
  <si>
    <r>
      <t xml:space="preserve">Větrací mřížka do zděné příčky, plast </t>
    </r>
    <r>
      <rPr>
        <sz val="10"/>
        <color indexed="49"/>
        <rFont val="Arial"/>
        <family val="2"/>
        <charset val="238"/>
      </rPr>
      <t>Ø</t>
    </r>
    <r>
      <rPr>
        <i/>
        <sz val="10"/>
        <color indexed="49"/>
        <rFont val="Arial"/>
        <family val="2"/>
        <charset val="238"/>
      </rPr>
      <t>100mm</t>
    </r>
  </si>
  <si>
    <t>SK1-D+M</t>
  </si>
  <si>
    <t>SK1,2-M</t>
  </si>
  <si>
    <t>SK1-M</t>
  </si>
  <si>
    <t>SK1</t>
  </si>
  <si>
    <t>DU3c-D</t>
  </si>
  <si>
    <t>Malba nadpraží</t>
  </si>
  <si>
    <t>DS1</t>
  </si>
  <si>
    <t>Izolace tepelné stropů rovných, spodem, drátem, 1 vrstva - materiál ve specifikaci</t>
  </si>
  <si>
    <t>https://rajstavitelu.cz/p/92-isover-eps-150#</t>
  </si>
  <si>
    <t>Pokládka izolace podlah, nasucho, jednovrstvá</t>
  </si>
  <si>
    <t>Separační folie vodorovná, vč. přelepení spojů, vč. dodávky materiálu</t>
  </si>
  <si>
    <t>Montáž kuchyňské linké linky, vč. úpravy pracovní desky a montáže spotřebičů</t>
  </si>
  <si>
    <t>771111122R00</t>
  </si>
  <si>
    <t>Lišta hliníková přechodová, Podrobně viz tabulka prvků PSV</t>
  </si>
  <si>
    <t>https://www.floorwood.cz/prechodova-lista-sroubovaci-obla-stribrna-e01/</t>
  </si>
  <si>
    <t>Ventilační přivzdušňovací hlavice, DN50</t>
  </si>
  <si>
    <t>721273160RT1</t>
  </si>
  <si>
    <t>https://ok-levne.cz/hl138-podomitkovy-sifon-ke-klimatizacnim-jednotkam-dn32-100x100mm.html</t>
  </si>
  <si>
    <t>Umyvadlo keramické 600/490/195 mm připevněné na stěnu šrouby vč. pilety clickclack- specifikace dle PD (ref. výrobek Lyra Plus)</t>
  </si>
  <si>
    <t>Dřezový sifon plastový</t>
  </si>
  <si>
    <t>https://www.siko.cz/umyvadlo-jika-lyra-plus-60x49-cm-otvor-pro-baterii-uprostred-h8143830001041/p/1438.3.000.104.1</t>
  </si>
  <si>
    <t>978059531R00</t>
  </si>
  <si>
    <t xml:space="preserve">Montáž uzávěrek zápach. </t>
  </si>
  <si>
    <t>728611113R00</t>
  </si>
  <si>
    <t>Montáž střišky nebo hlavice plech.kruh.do d 200 mm</t>
  </si>
  <si>
    <t>N</t>
  </si>
  <si>
    <t>728212712R00</t>
  </si>
  <si>
    <t>723163103R00</t>
  </si>
  <si>
    <t>723163104R00</t>
  </si>
  <si>
    <t>723235111R00</t>
  </si>
  <si>
    <t>Stavební přípomoce (potrubí v přizdívce-drážky vymazány maltou, prostupy-osazení chráničky)</t>
  </si>
  <si>
    <t>spínač č.6 - střídavý</t>
  </si>
  <si>
    <t>rámeček 3x, trojrámeček</t>
  </si>
  <si>
    <t>CYKYLo 3Cx2,5 vč.prořezu</t>
  </si>
  <si>
    <t>CYKYLo 2Ax1,5 vč.prořezu</t>
  </si>
  <si>
    <t>CYKYLo 3Ax1,5 vč.prořezu</t>
  </si>
  <si>
    <t>CYKYLo 3Cx1,5 vč.prořezu</t>
  </si>
  <si>
    <t>CYKYLo 5Cx1,5 vč.prořezu</t>
  </si>
  <si>
    <t>ukončení kabelu 4x10</t>
  </si>
  <si>
    <t xml:space="preserve">frézování drážky na stěnách </t>
  </si>
  <si>
    <t>frézování drážky na  stropech</t>
  </si>
  <si>
    <t>Rozvaděč RB</t>
  </si>
  <si>
    <t>Jistič 10/1-B</t>
  </si>
  <si>
    <t>Jistič 16/1-B</t>
  </si>
  <si>
    <t>pom.materiál (svorky, vodiče)</t>
  </si>
  <si>
    <t xml:space="preserve">Rozvaděč RB celkem </t>
  </si>
  <si>
    <t>telefonní zásuvka (zásuvka,maska,kryt) - Cat5e</t>
  </si>
  <si>
    <t>krabice KO s víčkem</t>
  </si>
  <si>
    <t>kabel UTP Cat 5e vč.prořezu</t>
  </si>
  <si>
    <t>koaxiální kabel CB 130F vč.prořezu</t>
  </si>
  <si>
    <t>trubka PVC 2321</t>
  </si>
  <si>
    <t>krabice 125x125 - na povrch</t>
  </si>
  <si>
    <t>SYKFY 5x2x0,5</t>
  </si>
  <si>
    <t>podíl přidružených výkonů</t>
  </si>
  <si>
    <t>Montáž uzávěrek zápach. umyvadlových D32</t>
  </si>
  <si>
    <t>Odstranění nesoudržných štukových omítek (odhad 10% z plochy stěn)</t>
  </si>
  <si>
    <t>"O"opravy
"I" Investice</t>
  </si>
  <si>
    <t>Bandáž koutů - provedení</t>
  </si>
  <si>
    <t xml:space="preserve">Tmelení spár silikonem, obklad, sokl - dlažba, obklad vnitřní rohy , tmelení návazností na zárubně, zařizovací předměty </t>
  </si>
  <si>
    <t>SK1,2D</t>
  </si>
  <si>
    <t>Montáž parozábrany s přelepením spojů</t>
  </si>
  <si>
    <t>Vysávání podlah prům.vysavačem pro pokládku dlažby</t>
  </si>
  <si>
    <t>771101101R00</t>
  </si>
  <si>
    <t>Provedení hydroizol. stěrky pod dlažby dvouvrstvé vč. osazení systémových prvků</t>
  </si>
  <si>
    <t>3a</t>
  </si>
  <si>
    <t>Zdravotechnika - demontáže</t>
  </si>
  <si>
    <t>725290010RA0</t>
  </si>
  <si>
    <t>725810811R00</t>
  </si>
  <si>
    <t>Svislá doprava suti a vybour. hmot za 2.NP nošením</t>
  </si>
  <si>
    <t>3b</t>
  </si>
  <si>
    <t>3c</t>
  </si>
  <si>
    <t>3d</t>
  </si>
  <si>
    <t>3e</t>
  </si>
  <si>
    <t>3f</t>
  </si>
  <si>
    <t>3g</t>
  </si>
  <si>
    <t>Zdravotechnika</t>
  </si>
  <si>
    <t>776511810RT1</t>
  </si>
  <si>
    <t>Vyvedení odpadních výpustek D 110 x 2,7 (wc)</t>
  </si>
  <si>
    <t>721194109R00</t>
  </si>
  <si>
    <t>Obklad soklíků keram.rovných, tmel,výška 100 mm do lepidla vč. spár. a úpravy horní hrany v návaznosti na omítku</t>
  </si>
  <si>
    <t>Keramická dlažba dle specifikace v PD (sokl - proveden pásky 100 mm z řezané dlažby)</t>
  </si>
  <si>
    <t>725869204R00</t>
  </si>
  <si>
    <t>Montáž uzávěrek zápach.dřez.jednoduchý D 40</t>
  </si>
  <si>
    <t>763761201R00</t>
  </si>
  <si>
    <t>Příplatek za vytvoření kluzného napojení do 55 mm</t>
  </si>
  <si>
    <t>Není-li uvedeno jinak jsou položky uvažovány jako dodávka. Montáž a kompletace jsou uvedeny jako souborné položky. Součástí nacenění budou všechny systémové doplňky, kotevní, upevňovací prostředky, montážní sady a jiný pomocný materiál specifikovaný v technických a montážních předpisech vybraného výrobce. Položky zařizovacích předmětů jsou detailně popsány v projektové dokumentaci.</t>
  </si>
  <si>
    <t>Není-li uvedeno jinak jsou položky uvažovány společně dodávka i montáž. Součástí nacenění budou všechny systémové doplňky, kotevní, upevňovací prostředky a jiný pomocný materiál specifikovaný v technických a montážních předpisech vybraného výrobce.</t>
  </si>
  <si>
    <r>
      <t>Těsnící stěrka dle specifikace v PD, předpokládaná spotřeba 1,5kg/m</t>
    </r>
    <r>
      <rPr>
        <i/>
        <vertAlign val="superscript"/>
        <sz val="10"/>
        <color indexed="49"/>
        <rFont val="Arial"/>
        <family val="2"/>
        <charset val="238"/>
      </rPr>
      <t>2</t>
    </r>
  </si>
  <si>
    <t>725860811R00</t>
  </si>
  <si>
    <t>784011221RT2</t>
  </si>
  <si>
    <t>968061125R00</t>
  </si>
  <si>
    <t>Potrubí z PPR, D 25x4,2 mm, PN 20, vč. zed. výpom.</t>
  </si>
  <si>
    <t>Tlaková zkouška vodovodního potrubí DN32</t>
  </si>
  <si>
    <t>725869101R00</t>
  </si>
  <si>
    <t>Montáž baterie umyv.a dřezové stojánkové</t>
  </si>
  <si>
    <t>721194103R00</t>
  </si>
  <si>
    <t>721194104R00</t>
  </si>
  <si>
    <t>Vyvedení odpadních výpustek D 40 x 1,8 (pro dřez)</t>
  </si>
  <si>
    <t>721194105R00</t>
  </si>
  <si>
    <t>Montáž sprchových koutů (vanička vč. napojení na sifon, zástěna)</t>
  </si>
  <si>
    <t>Montáž držáku sprchy</t>
  </si>
  <si>
    <t>725849302R00</t>
  </si>
  <si>
    <t>RTS kody</t>
  </si>
  <si>
    <t>342091043R00</t>
  </si>
  <si>
    <t>416091082R00</t>
  </si>
  <si>
    <t>784402801R00</t>
  </si>
  <si>
    <t>Potrubí HT připojovací DN 110 x 2,7mm, vč. nezbytných kolen, odboček, redukcí a montáže</t>
  </si>
  <si>
    <t>Potrubí HT připojovací D 50 x 1,8 mm, vč. nezbytných kolen, odboček, redukcí a montáže</t>
  </si>
  <si>
    <t>Potrubí HT připojovací D 75 x 1,9 mm, vč. nezbytných kolen, odboček, redukcí a montáže</t>
  </si>
  <si>
    <t>Penetrace podkladu pod obklady, položka obsahuje provedení penetračního nátěru včetně dodávky materiálu.</t>
  </si>
  <si>
    <t>781101210RT2</t>
  </si>
  <si>
    <t>612474410R00</t>
  </si>
  <si>
    <t>781475118RT1</t>
  </si>
  <si>
    <t>781111121R00</t>
  </si>
  <si>
    <t>Montáž lišt rohových, vanových a dilatačních</t>
  </si>
  <si>
    <t>781101142R00</t>
  </si>
  <si>
    <t>771101147R00</t>
  </si>
  <si>
    <t>612481211RT2</t>
  </si>
  <si>
    <t xml:space="preserve">Malba standard, bílá, bez penetr.,min. 2x stěny a stropy </t>
  </si>
  <si>
    <t>784115212R00</t>
  </si>
  <si>
    <t>D+M</t>
  </si>
  <si>
    <t>722172331R00</t>
  </si>
  <si>
    <t>722290215R00</t>
  </si>
  <si>
    <t>722290234R00</t>
  </si>
  <si>
    <t xml:space="preserve">Proplach a dezinfekce vodovod.potrubí </t>
  </si>
  <si>
    <t>Montáž umyvadel na šrouby do zdiva</t>
  </si>
  <si>
    <t>725219401R00</t>
  </si>
  <si>
    <t xml:space="preserve">Umyvadlový sifon s vtokem vč. napojovací manžety chrom </t>
  </si>
  <si>
    <t>Baterie umyvadlová stoján. Ruční páková, bez otvír.odpadu standard vč.flexo hadiček</t>
  </si>
  <si>
    <t>725829202R00</t>
  </si>
  <si>
    <t>725249101R00</t>
  </si>
  <si>
    <t>Vaničkový sifon, průměr otvoru 90 mm, DN50, krytka leštěná nerez průměr 120 mm, otvor sifonu 90 mm, průměr odpadu 50 mm, průtok 39 l/min, shora čistitelný odpadní systém</t>
  </si>
  <si>
    <t>725319101R00</t>
  </si>
  <si>
    <t>Montáž dřezů jednoduchých</t>
  </si>
  <si>
    <t>T01 D+M</t>
  </si>
  <si>
    <t>771101142R00</t>
  </si>
  <si>
    <t>771475014RU7</t>
  </si>
  <si>
    <t>Montáž podlahových lišt přechodových</t>
  </si>
  <si>
    <t>V3 -M</t>
  </si>
  <si>
    <t>V3- D</t>
  </si>
  <si>
    <t>Malba sádrokarto (příčky, podhledy)</t>
  </si>
  <si>
    <t>Příplatek k podhledu sádrokart. za plochu do 5 m2</t>
  </si>
  <si>
    <t>784111101R00</t>
  </si>
  <si>
    <t xml:space="preserve">Penetrace podkladu nátěrem </t>
  </si>
  <si>
    <t>Chemickém ošetření zhlaví nosných stropních trámů - rezerva</t>
  </si>
  <si>
    <t>Montáž revizních dvířek, mřížek</t>
  </si>
  <si>
    <t>V5</t>
  </si>
  <si>
    <t>Není-li uvedeno jinak jsou položky uvažovány jako dodávka. Montáž a kompletace jsou uvedeny jako souborné položky. Součástí nacenění budou všechny systémové doplňky, kotevní, upevňovací prostředky a jiný pomocný materiál specifikovaný v technických a montážních předpisech vybraného výrobce.</t>
  </si>
  <si>
    <t>Plyn</t>
  </si>
  <si>
    <t>Kohout kulový 1/2" plyn</t>
  </si>
  <si>
    <t>Zkouška plynu dle ČSN, zkouška pevnosti a těsnosti</t>
  </si>
  <si>
    <t>Baterie sprchová nástěnná páková včetně sprchového setu a příslušenství - specifikace dle PD</t>
  </si>
  <si>
    <t>Dřez jednoduchý nerezový (400x500) se zápachovou uzávěrkou, specifikace dle PD</t>
  </si>
  <si>
    <t>počet mj</t>
  </si>
  <si>
    <t>cena mj</t>
  </si>
  <si>
    <t>cena celkem</t>
  </si>
  <si>
    <t>Rekapitulace</t>
  </si>
  <si>
    <t>Celkem základní cena</t>
  </si>
  <si>
    <t>DPH stavby</t>
  </si>
  <si>
    <t>Celkem vč. DPH</t>
  </si>
  <si>
    <t>Poznámky pro uchazeče</t>
  </si>
  <si>
    <t>Jednotkové ceny by měly obsahovat:</t>
  </si>
  <si>
    <t>b) náklady na opatření k zajištění bezpečnosti práce</t>
  </si>
  <si>
    <t xml:space="preserve">e) náklady na protihluková a protiprašná zařízení </t>
  </si>
  <si>
    <t>U systémových řešení předpokládáme, že se dodavatel seznámí s typovou dokumentací výrobce a ve své ceně zohlední jak úplné řešení standardní, tak i všechny případné modifikace v průměrné ceně za běžnou jednotku, pokud nejsou v této specifikaci výslovně samostatně uvedeny.</t>
  </si>
  <si>
    <t>Některé výměry v této specifikaci jsou orientační (převážně jsou uvažovány na horní hranici možných dodávek a prací); je žádoucí, aby fakturovány byly pouze skutečně provedené práce.</t>
  </si>
  <si>
    <t>Nedílnou součástí tohoto výkazu je i projektová dokumentace. Pokud dle názoru dodavatele některé práce a dodávky ve výkazu výměr chybí, doplní je do oddílu "Doplňky dodavatele".</t>
  </si>
  <si>
    <t>kpl</t>
  </si>
  <si>
    <t>m2</t>
  </si>
  <si>
    <t>Celkem</t>
  </si>
  <si>
    <t>ks</t>
  </si>
  <si>
    <t>m</t>
  </si>
  <si>
    <t>t</t>
  </si>
  <si>
    <t>počet</t>
  </si>
  <si>
    <t>celkem</t>
  </si>
  <si>
    <t>HZS</t>
  </si>
  <si>
    <t>%</t>
  </si>
  <si>
    <t>Potrubí z PPR, D 32x5,4 mm, PN 20, vč. zed. výpom.</t>
  </si>
  <si>
    <t>V2</t>
  </si>
  <si>
    <t>V2,5</t>
  </si>
  <si>
    <t>https://www.ventilatory.cz/pvc-vzduchovody-kulate-o-100-mm-x2s16347</t>
  </si>
  <si>
    <t>Demontáž potrubí u polohy stávajícího plynoměru</t>
  </si>
  <si>
    <t>713121111R00</t>
  </si>
  <si>
    <t>713191100RT9</t>
  </si>
  <si>
    <t>Potěr anhydritový, plocha do 100 m2, tl.40 mm,pevnost 30MPa, ruční zpracování</t>
  </si>
  <si>
    <t>Broušení anhydritových potěrů - odstranění šlemu</t>
  </si>
  <si>
    <t>632441491R00</t>
  </si>
  <si>
    <t>632411906R00</t>
  </si>
  <si>
    <t>Penetrace velmi savých podkladů</t>
  </si>
  <si>
    <t>722172333R00</t>
  </si>
  <si>
    <t>Demontáž potrubí ocelových závitových DN 25</t>
  </si>
  <si>
    <t>723290823R00</t>
  </si>
  <si>
    <t>Přesun vybouraných hmot - plynovody, H 12 - 24 m</t>
  </si>
  <si>
    <t>230330051R00</t>
  </si>
  <si>
    <t xml:space="preserve">Omítka stropů, napraží vnitřní tenkovrstvá vápenná - štuk, ruční provedení, položka obsahuje nátěr podkladu spojovacím můstkem, </t>
  </si>
  <si>
    <t>https://www.ventilatory.cz/pvc-vetraci-mrizka-kruhova-s-prirubou-a-sitkou-o-100-mm-bila-x1802</t>
  </si>
  <si>
    <t>https://www.centrum-zatepleni.cz/izolacni-vata/mineralni-vata/mineralni-vata-isover-uni/</t>
  </si>
  <si>
    <t>KD(I)1-D</t>
  </si>
  <si>
    <t>https://jika-shop.cz/tlacitko-ovladaci-jika-pl3-single-flush-matny-chrom-663909366000/</t>
  </si>
  <si>
    <t>725869203R00_P</t>
  </si>
  <si>
    <t>https://www.vodo-plasttop.cz/podomitkova-zapachova-uzaverka-hl405-sifon-prackovy</t>
  </si>
  <si>
    <t>Přechodový prvek mezikus (ocel/mědˇ)</t>
  </si>
  <si>
    <t>Stavební přípomoce - drážky, prostupy, zapravení</t>
  </si>
  <si>
    <t>jen materiál</t>
  </si>
  <si>
    <t>spínač č.5 - sériový</t>
  </si>
  <si>
    <t>proudový chránič 10/1N/0,03</t>
  </si>
  <si>
    <t>přrážka za podružný materiál</t>
  </si>
  <si>
    <t>https://www.spalensky.com/e/ostatni-drevene-vyrobky-676/dverni-prahy-971/?page=1&amp;sort=title&amp;parameters=2582</t>
  </si>
  <si>
    <t>766812114R00_P</t>
  </si>
  <si>
    <t>721171808R00_P</t>
  </si>
  <si>
    <t>Demontáž připojovacího potrubí kanalizace</t>
  </si>
  <si>
    <t>722260902R00_P</t>
  </si>
  <si>
    <t>733163105R00</t>
  </si>
  <si>
    <t>735179110R00</t>
  </si>
  <si>
    <t>Potrubí měděné pro chráničky D 28x1,5</t>
  </si>
  <si>
    <t>Potrubí měděné pro chráničky D 35x1,5</t>
  </si>
  <si>
    <t>733163106R00</t>
  </si>
  <si>
    <t>722130801R00</t>
  </si>
  <si>
    <t>https://www.koupelnovevybaveni.cz/flexira-hadice-xconnect-gas-basic-1000-mm-r1-2-g1-2-h121g1-10</t>
  </si>
  <si>
    <t>5513101491_P</t>
  </si>
  <si>
    <t>Hadice flexi plyn 1000 mm, nerezová hadice s nerezovými převlečnými maticemi 1/2" na obou stranách s plochým těsněním NBR.</t>
  </si>
  <si>
    <t>979011219R00</t>
  </si>
  <si>
    <t>Přípl.k svislé dopr.suti za každé další NP nošením</t>
  </si>
  <si>
    <t>979082111R00</t>
  </si>
  <si>
    <t>Vnitrostaveništní doprava suti a vybouraných hmot do 10 m</t>
  </si>
  <si>
    <t>Vnitrostaveništní doprava suti a vybouraných hmot do 10m</t>
  </si>
  <si>
    <t>979990001R00_P</t>
  </si>
  <si>
    <t>Poplatek za skládku materiálu</t>
  </si>
  <si>
    <t>979095312R00</t>
  </si>
  <si>
    <t>Naložení a složení suti</t>
  </si>
  <si>
    <t>998011003R00_P</t>
  </si>
  <si>
    <t>Vedlejší rozpočtové náklady</t>
  </si>
  <si>
    <t>M.J.</t>
  </si>
  <si>
    <t>Množství</t>
  </si>
  <si>
    <t>Jedn. cena</t>
  </si>
  <si>
    <t>Cena celkem</t>
  </si>
  <si>
    <t>VRN1</t>
  </si>
  <si>
    <t xml:space="preserve">Průzkumné, geodetické a projektové práce </t>
  </si>
  <si>
    <t>VRN2</t>
  </si>
  <si>
    <t xml:space="preserve">Příprava staveniště </t>
  </si>
  <si>
    <t>Do této položky patří náklady spojené:</t>
  </si>
  <si>
    <t>VRN3</t>
  </si>
  <si>
    <t xml:space="preserve">Zařízení staveniště </t>
  </si>
  <si>
    <t>V rámci nákladů na zařízení staveniště ocení zhotovitel veškeré náklady spojené s vybudováním, provozem a odstraněním zařízení staveniště, a to ve fázích:</t>
  </si>
  <si>
    <t>VRN4</t>
  </si>
  <si>
    <t>Inženýrská činnost</t>
  </si>
  <si>
    <t xml:space="preserve">Náklady spojené s dohledem v prostorách a místech, ve kterých bylo prováděno svařování a řezání - dohled bude prováděn minimálně po dobu 8 hodin od ukončení prací (ČSN 050601) </t>
  </si>
  <si>
    <t>Náklady na součinnost při kolaudaci v rámci plánované etapizace výstavby</t>
  </si>
  <si>
    <t>VRN5</t>
  </si>
  <si>
    <t>Finanční náklady</t>
  </si>
  <si>
    <t>VRN6</t>
  </si>
  <si>
    <t>Provozní vlivy</t>
  </si>
  <si>
    <t>VRN7</t>
  </si>
  <si>
    <t>Ostatní náklady</t>
  </si>
  <si>
    <t>Ostatní materiály, práce, dodávky, služby a výkony jinde neuvedené</t>
  </si>
  <si>
    <t xml:space="preserve"> - Ostatní materiály, práce, dodávky, služby, ztížené výrobní podmínky související s umístěním stavby a výkony neuvedené v položkových soupisech jednotlivých částí zakázky, potřebné k provedení, dokončení a předání bezvadného díla (jedná se o veškeré samostatně nerozpočtované práce, materiály, výkony, služby a konstrukce), vyplývající ze smlouvy o dílo, dotačního titulu, projektové dokumentace nebo správních rozhodnutí a dokladů shromážděných v dokladové části projektu či jinde. Součástí této položky je i doprava pracovníků na staveniště. Dále sem patří veškeré samostatně nerozpočtované práce a dodávky (dodavatel je povinen provést kontrolu a případnou opravu soupisu prací v rámci podání nabídky na stavební práce). </t>
  </si>
  <si>
    <t xml:space="preserve">Zabezpečení stávajících zařízení a vybavení   </t>
  </si>
  <si>
    <t>Náklady spojené s povinným pojištěním dodavatele dle požadavku objednatele, náklady na požadovanou bankovní záruku za splnění závazku provést dílo-stavbu, je-li tato bankovní záruka pořadována v zadavacích či jiných podmínkách a dokumentech, jež jsou součástí zadavací dokumentace.</t>
  </si>
  <si>
    <t xml:space="preserve"> - s účastí zhotovitele na předání a převzetí staveniště
 - náklady na přezkoumání podkladů o stavu sítí vedených v řešeném objektu
 - náklady na vyhotovení návrhu dočasného dopravního značení a zvláštního užívání komunikace, vč. projednání, odsouhlasení s dotčenými orgány a organizacemi a zajištění správních rozhodnutí, dodání dopravních značek a světelné signalizace, jejich rozmístění a přemísťování a jejich údržba v průběhu výstavby včetně následného odstranění, poplatky za správní řízení, splnění podmínek správních rozhodnutí a orgánu DOSS.  
 - Bezpečnostní a hygienická opatření na staveništi, náklady na ochranu staveniště před vstupem nepovolaných osob, včetně příslušného značení, náklady na ohraničení staveniště či na jeho osvětlení, náklady na vypracování potřebné dokumentace pro provoz staveniště z hlediska požární ochrany (požární řád a poplachová směrnice) a z hlediska provozu staveniště (provozně dopravní řád)
 - náklady na koordinaci s dalšími zhotoviteli </t>
  </si>
  <si>
    <t>Náklady na předání dokladové části  o vlastnostech materiálů, o provedených zkouškách a měření, o výchozích kontrolách provozuschopnosti,  o zaškolení obsluhy, revizní zprávy s výsledkem-bez závad, doklady o oprávnění k provádění prací, doklady o likvidaci odpadů, návody k obsluze, kopie záručních listů   - 2x tištěně a 1x v elektronické podobě</t>
  </si>
  <si>
    <t>Vedlejší rozpočtové náklady (VRN)</t>
  </si>
  <si>
    <t>Rozdělení podle investic a oprav (bez VRN a DPH)</t>
  </si>
  <si>
    <t>Rozdělení podle investic a oprav vč. VRN bez DPH</t>
  </si>
  <si>
    <t>Rozdělení VRN podle investic a oprav</t>
  </si>
  <si>
    <t>28349014_P</t>
  </si>
  <si>
    <t>28349060_P</t>
  </si>
  <si>
    <t>346971152R00_P</t>
  </si>
  <si>
    <t>342264101R00</t>
  </si>
  <si>
    <t>342264513R00_P</t>
  </si>
  <si>
    <t>781147P001</t>
  </si>
  <si>
    <t>781147P002</t>
  </si>
  <si>
    <t>781147P004</t>
  </si>
  <si>
    <t>781497132R00_P</t>
  </si>
  <si>
    <t>781497121R00_P</t>
  </si>
  <si>
    <t>Hydroizolační stěrka dvouvrstvá, pod obklady</t>
  </si>
  <si>
    <t>https://www.dek.cz/produkty/detail/1640140505-weber-akryzol-hydroizolacni-hmota-15kg?tab_id=popis</t>
  </si>
  <si>
    <t>585811012_P</t>
  </si>
  <si>
    <t>23152419_P</t>
  </si>
  <si>
    <t>61581624.A_P</t>
  </si>
  <si>
    <t>615290744_P</t>
  </si>
  <si>
    <t>54112115_P</t>
  </si>
  <si>
    <t>728414611R00_P</t>
  </si>
  <si>
    <t>53821107_P</t>
  </si>
  <si>
    <t>781147P005</t>
  </si>
  <si>
    <t>781147P007</t>
  </si>
  <si>
    <t>23152401_P</t>
  </si>
  <si>
    <t>5537000213_P</t>
  </si>
  <si>
    <t>551620220_P</t>
  </si>
  <si>
    <t>551620214_P</t>
  </si>
  <si>
    <t>551620240_P</t>
  </si>
  <si>
    <t>55145015_P</t>
  </si>
  <si>
    <t>55145001_P</t>
  </si>
  <si>
    <t>55145009_P</t>
  </si>
  <si>
    <t>642938111_P</t>
  </si>
  <si>
    <t>55484470.A_P</t>
  </si>
  <si>
    <t>55231355_P</t>
  </si>
  <si>
    <t>725014163R00_P</t>
  </si>
  <si>
    <t>725860184RT1</t>
  </si>
  <si>
    <t>725810402R00</t>
  </si>
  <si>
    <t>Montáž ventilátoru radiál.  na potrub. do 0,07 m2</t>
  </si>
  <si>
    <t>42911714_P</t>
  </si>
  <si>
    <t>Ukončovací výfuková hlavice, včetně propojovacích prvků</t>
  </si>
  <si>
    <t>55348430.A_P</t>
  </si>
  <si>
    <t>220711301R00_P</t>
  </si>
  <si>
    <t>Autonomní hlásič kouře, vč. montáže</t>
  </si>
  <si>
    <t xml:space="preserve">Provedení revize plynovodu </t>
  </si>
  <si>
    <t>723190909R00_P</t>
  </si>
  <si>
    <t>Přípojka k plynoměru</t>
  </si>
  <si>
    <t>723160204R00</t>
  </si>
  <si>
    <t>723160334R00</t>
  </si>
  <si>
    <t>Rozpěrka přípojky plynoměru G 1</t>
  </si>
  <si>
    <t>220261662R00_P</t>
  </si>
  <si>
    <t>723160804R00</t>
  </si>
  <si>
    <t>5534338499_P</t>
  </si>
  <si>
    <t>28349062_P</t>
  </si>
  <si>
    <t>762521811R00_P</t>
  </si>
  <si>
    <t>24612230_P</t>
  </si>
  <si>
    <t>Přemístění vodoměru a uzávěru vody a úpravy potrubí</t>
  </si>
  <si>
    <t xml:space="preserve">Průzkumné práce - průzkum stávající dřevěné podlahy - pásová sonda podél vnější nosné stěny a v místech stávající koupelny </t>
  </si>
  <si>
    <t>Přizdívka z tvárnic porobet. tl. 50 mm hlad. tvárnice 600 x 250 x 50 mm, P 4 - 600, vč. spražení se zděnou stěnou (navrtané trny nebo pásovina do každé třetí spáry po cca 1,0 m</t>
  </si>
  <si>
    <t>Odstranění stávajících maleb oškrábáním (STĚNY) H do 3,8m, mimo přizdívky a pohledy.</t>
  </si>
  <si>
    <t>,</t>
  </si>
  <si>
    <t>612421311R00</t>
  </si>
  <si>
    <t>Oprava vápen.omítek stěn do 30 % pl. - hrubých</t>
  </si>
  <si>
    <t xml:space="preserve">dodávka kování </t>
  </si>
  <si>
    <t>podřezání dveří</t>
  </si>
  <si>
    <t>D2-D</t>
  </si>
  <si>
    <t>D4-D</t>
  </si>
  <si>
    <t>D5-D</t>
  </si>
  <si>
    <t>Bezpečnostní kování a zámek</t>
  </si>
  <si>
    <t>549146430_P</t>
  </si>
  <si>
    <t xml:space="preserve">Příplatky k vnitřní dveřím </t>
  </si>
  <si>
    <t>642940012RA0_P</t>
  </si>
  <si>
    <t>642940014RA0_P</t>
  </si>
  <si>
    <t>Základní nátěr ocelového nosníku</t>
  </si>
  <si>
    <t>Základní nátěr na ocel</t>
  </si>
  <si>
    <t>24626035_P</t>
  </si>
  <si>
    <t>KDI1-M</t>
  </si>
  <si>
    <t>KDI1-D</t>
  </si>
  <si>
    <t>Deska EPS 150, tl.20mm, (500x1000mm)</t>
  </si>
  <si>
    <t>KD(I)1,2,DP1,PV1</t>
  </si>
  <si>
    <t>721170955R00_P</t>
  </si>
  <si>
    <t>721176103R00_P</t>
  </si>
  <si>
    <t>721176104R00_P</t>
  </si>
  <si>
    <t>721176105R00_P</t>
  </si>
  <si>
    <t>721290111R00</t>
  </si>
  <si>
    <t>725850145R00_P</t>
  </si>
  <si>
    <t>64213637_P1</t>
  </si>
  <si>
    <t>725849201R00</t>
  </si>
  <si>
    <t>Montáž baterií sprchových, pevná výška</t>
  </si>
  <si>
    <t>210020921R00</t>
  </si>
  <si>
    <t>autonomní detektor kouře</t>
  </si>
  <si>
    <t>svodič přepětí SPB -12/280/2 B+C</t>
  </si>
  <si>
    <t>proudový chránič 25/1/0,03</t>
  </si>
  <si>
    <t>311271170R00_P</t>
  </si>
  <si>
    <t>Drobné dozdívky z plné cihly původních prostupů (sopouchy, potrubí)</t>
  </si>
  <si>
    <t xml:space="preserve"> - Zabezpečení stávajících zařízení a vybavení proti mechanickému poškození, prachu,zatečení (při opravách a rekonstrukcích) - položka zahrnuje každodenní zabezpečování objektu (po dobu trvání stavby) proti zatečení zakrýváním úřinným způsobem, pokud vlivem špatného zabezpečení stavby dojde ke škodám na budově, budou tyto škody zhotovitelem odstraněny na jeho náklady neprodleně (a zároveň nejpozději před předáním stavby investorovi)
- Náklady na kompletační činnost včetně denních úklidů staveniště a závěrečného úklidu</t>
  </si>
  <si>
    <t xml:space="preserve"> - Vybudování zařízení staveniště - náklady na zřízení přípojek energií, vybudování případných měřících odběrných míst a vlastní vybudování objektů zařízení staveniště vč. soc. zázemí
 - Provoz zařízení staveniště -  náklady na energie spotřebované dodavatelem v rámci provozu zařízení staveniště, náklady na potřebný úklid v prostorách zařízení staveniště, náklady na nutnou údržbu a opravy na objektech zařízení staveniště a na přípojkách energií.
- Odstranění zařízení staveniště. Položka zahrnuje i náklady na úpravu povrchů po odstranění zařízení staveniště a úklid ploch, na kterých bylo zařízení staveniště provozováno.
 - Součástí této položky jsou standardní prvky BOZP, včetně jejich dodávky, montáže, údržby a demontáže, respektive likvidace) a plnění povinosti vyplývajících z plánu BOZP včetně připomínek příslušných úřadů. Součástí položky Zařízení staveniště je poskytnutí části zařízení staveniště pro umožnění činnosti TD, AD a SÚ za účelem konání kontrolním dnů a všech dalších svolávaných jednání (předpokládá se čistý prostor - např. stavební buňka či jiná kancelář stavby).
- uvedení plochy pro zařízení staveniště do původního stavu</t>
  </si>
  <si>
    <t>Nákladů na ztížené podmínky provádění tam, kde jsou stavební práce zcela nebo zčásti omezovány provozem jiných osob. Jedná se zejména o zvýšené náklady související s omezením provozem v objektu, náklady v důsledku nezbytného respektování stávající dopravy v okolí stavby ovlivňující stavební práce (ochrana kolem vstupů do budovy). Náklady na ztížené provádění stavebních prací v důsledku provozu budovy po dobu stavby (nutnost ochranných konstrukcí, ochranných zábradlí a hrazení, apod.). Bytový dům bude investorem užíván po celou dobu stavby ke svému obvyklému účelu a náklady s tím spojené jsou součástí této položky.</t>
  </si>
  <si>
    <t>722181213RT7_P</t>
  </si>
  <si>
    <t>722181214RT7_P</t>
  </si>
  <si>
    <t>722202213R00_P</t>
  </si>
  <si>
    <t>722202221R00_P</t>
  </si>
  <si>
    <t>722190401R00</t>
  </si>
  <si>
    <t>Vyvedení a upevnění výpustek DN 15</t>
  </si>
  <si>
    <t>968062455R00</t>
  </si>
  <si>
    <t>Vybourání dřevěných dveřních zárubní pl. do 2 m2</t>
  </si>
  <si>
    <t>968062244R00</t>
  </si>
  <si>
    <t>Vybourání dřevěných rámů oken jednoduch. pl. 1 m2</t>
  </si>
  <si>
    <t>968061112R00</t>
  </si>
  <si>
    <t>Vyvěšení dřevěných okenních křídel pl. do 1,5 m2</t>
  </si>
  <si>
    <t>962031113R00</t>
  </si>
  <si>
    <t>Bourání zděných příček z plných cihel tl. 15 cm vč. omítky</t>
  </si>
  <si>
    <t>970031130R00</t>
  </si>
  <si>
    <t>965081713RT2</t>
  </si>
  <si>
    <t>Bourání dlažeb keramických tl.10 mm, nad 1 m2, sbíječka, dlaždice keramické</t>
  </si>
  <si>
    <t>712990812RT1</t>
  </si>
  <si>
    <t>Odstranění násypu nebo nánosu tl. 3 - 5 cm, z ploch jednotlivě do 10 m2</t>
  </si>
  <si>
    <t>775411810R00</t>
  </si>
  <si>
    <t>Demontáž lišt dřevěných, přibíjených</t>
  </si>
  <si>
    <t>965081813RT3</t>
  </si>
  <si>
    <t xml:space="preserve">Vybourání vrstvy cihel podlahy, tl. 65mm CP </t>
  </si>
  <si>
    <t>340200010RAB</t>
  </si>
  <si>
    <t xml:space="preserve">Příčka do stávajícího objektu, bez omítky, tl.15 cm, cihly plné, vysekání kapes pro zavázání  </t>
  </si>
  <si>
    <t>Příplatek k příčce sádrokart. za desku tl. 12,5 mm, akustická deska dle PD na obou stranách</t>
  </si>
  <si>
    <t>342263990RD2</t>
  </si>
  <si>
    <t>342090321R00</t>
  </si>
  <si>
    <t>Otvor v SDK, pro dveře 1kř do 75 kg, UA 75, 1xopl.</t>
  </si>
  <si>
    <t>342263310R00_P</t>
  </si>
  <si>
    <t>Revizní dvířka kovová s magnety otevíravá s úchytem 300/300mm (u uzávěru vody a vodměru), včetně kotvícího materiálu</t>
  </si>
  <si>
    <t>https://www.ventilatory.cz/revizni-dvirka-kovova-s-uchytem-299x299-mm-x11136</t>
  </si>
  <si>
    <t>416091083R00</t>
  </si>
  <si>
    <t>Příplatek k podhledu sádrokart. za plochu 5 - 10 m2</t>
  </si>
  <si>
    <t>Obkládání stěn vnitř.keram. do tmele 450x450mm a 150x150mm, položka obsahuje lepící a spárovací tmel</t>
  </si>
  <si>
    <t>Keramický obklad 450/450/10mm - DEKOR, dle specifikace v PD, vč. prořezu 10% (koupelna, WC)</t>
  </si>
  <si>
    <t>Keramický obklad 150/150/6mm dle specifikace v PD, vč. prořezu 10% (koupelna, WC)</t>
  </si>
  <si>
    <t>https://www.keramikasoukup.cz/obklady-a-dlazby-designova-retro-dlazba-fs-4</t>
  </si>
  <si>
    <t>https://www.keramikasoukup.cz/obklady-a-dlazby/leskly-obklad-white-15-x-15-cm-bila-waa19000</t>
  </si>
  <si>
    <t>Nerezová (kartáčovaná) ukončovací lišta (kuchyň), profilu L10mm, L=3m</t>
  </si>
  <si>
    <t>Al ukončovací lišta (přírodní) profilu L10mm (rohy,přizdívky,výklenek), L=3m</t>
  </si>
  <si>
    <t>D2-4-M</t>
  </si>
  <si>
    <t>Montáž dveří, oc. zárubeň, kyvné 1kř. š. do 1 m</t>
  </si>
  <si>
    <t>766664121R00</t>
  </si>
  <si>
    <t>D5-M</t>
  </si>
  <si>
    <t>https://www.truhlarstvipohan.cz/dvere-silvie/</t>
  </si>
  <si>
    <t>Montáž kliky a štítku</t>
  </si>
  <si>
    <t>766670021R00</t>
  </si>
  <si>
    <t>Práh dřevěný d. 860 mm, š.250mm, vč. povrchové úpravy a kotvení</t>
  </si>
  <si>
    <t>924952311R00_P</t>
  </si>
  <si>
    <t xml:space="preserve">Deska sklokeramická, dvouplotýnka ref. výrobek BEKO HDMC 32400 TX vč. montáže </t>
  </si>
  <si>
    <t>Vestavná el. trouba ref. výrobek MORA VT 433 BX, vč. montáže</t>
  </si>
  <si>
    <t>Vestavná nerezová digestoř ref. Výrobek Mora OP 540 X včetně uhlíkových filtrů, vč. montáže</t>
  </si>
  <si>
    <t xml:space="preserve">Galerka s LED osvětlením, 60x60x14cm, bíla, ref. výrobek AQUALINE - ZOJA/KERAMIA FRESH </t>
  </si>
  <si>
    <t>https://www.e-beko.cz/cs/beko-varna-deska-hdmc-32400-tx</t>
  </si>
  <si>
    <t>https://www.datart.cz/odsavac-par-mora-op-540-x.html?gclid=EAIaIQobChMI-8ahk5jZ6QIVF53VCh08KAzZEAQYAiABEgJ4iPD_BwE</t>
  </si>
  <si>
    <t>https://www.livero.cz/material-drevo/zoja-keramia-fresh-galerka-s-led-osvetlenim--60x60x14cm--bila--leva/?gclid=EAIaIQobChMI-6uI1ZLg6QIVW-ztCh23rAnYEAQYASABEgKWVfD_BwE</t>
  </si>
  <si>
    <t xml:space="preserve">Osazení ocelové zárubně dodatečně do 2,5m2, včetně kotvících prvků, </t>
  </si>
  <si>
    <t>https://www.hse-dvere-zarubne.cz/data1/download_dok/cenik_zarubne.pdf</t>
  </si>
  <si>
    <t>https://online.ferona.cz/detail/22304/profil-rovnoramenny-l-z-konstrukcni-oceli-valcovane-za-tepla-en-10056-l-50x50x4</t>
  </si>
  <si>
    <t>KD(I)1,PV1-M</t>
  </si>
  <si>
    <t>Pokládka a srovnání 1 vrstvy sypkého materiálu (písek fr. 0,1-0,4mm) do tl. 20mm</t>
  </si>
  <si>
    <t>https://www.miroslavsmid.cz/ceniky/cenik-sypkych-materialu</t>
  </si>
  <si>
    <t>Písek křemičitý,  fr. 0,1-0,4mm</t>
  </si>
  <si>
    <t>Montáž podlah keram.,režné hladké, včetně lepícího tmelu, 205/615cm</t>
  </si>
  <si>
    <r>
      <t>Keramická dlažba 205/615mm dle specifikace</t>
    </r>
    <r>
      <rPr>
        <i/>
        <sz val="10"/>
        <color indexed="40"/>
        <rFont val="Arial"/>
        <family val="2"/>
        <charset val="238"/>
      </rPr>
      <t xml:space="preserve"> </t>
    </r>
    <r>
      <rPr>
        <i/>
        <sz val="10"/>
        <color indexed="49"/>
        <rFont val="Arial"/>
        <family val="2"/>
        <charset val="238"/>
      </rPr>
      <t>v PD vč. prořezu 10%, včetně lepícího tmelu</t>
    </r>
  </si>
  <si>
    <t>https://www.keramikasoukup.cz/obklady-a-dlazby-interierova-dlazba-imitace-dreva-tarima-roble</t>
  </si>
  <si>
    <t>725820801R00</t>
  </si>
  <si>
    <t>Demontáž baterie nástěnné do G 3/4</t>
  </si>
  <si>
    <t>725290020RA0</t>
  </si>
  <si>
    <t>Demontáž umyvadla včetně baterie a konzol</t>
  </si>
  <si>
    <t>Vyvedení odpadních výpustek D 32 x 1,8 (pro umyvadlo, pračku)</t>
  </si>
  <si>
    <t>Vodní zápachová uzávěrka DN32 pro odvod kondenzátu (boiler) s přídavnou mechanickou zápachovou uzávěrkou (kulička), podomítkové provedení. (ref. v. H138)</t>
  </si>
  <si>
    <t>Kulový kohout s vypouštěním, chromovaný 1/2" (přívod SV k boileru)</t>
  </si>
  <si>
    <t>Kulový kohout, chromovaný 1/2" (přívod TV k boileru)</t>
  </si>
  <si>
    <t>Vanička sprchová čtvercová 900x900/30 mm litý mramor vč. sifonu - specifikace dle PD</t>
  </si>
  <si>
    <t>https://www.siko.cz/sprchova-vanicka-ctvercova-ravak-chrome-90x90-cm-lity-mramor-xa047701010/p/PER90PROCHROM0</t>
  </si>
  <si>
    <t>https://www.jika.cz/katalog/produkty/klozety/stojici-klozet/lyra-plus-066-09.0L27/samostatne-stojici-klozet-hluboke-splachovani-svisly-odpad-821387</t>
  </si>
  <si>
    <t>https://www.hydrostop.cz/eshop/usporny-wc-splachovac-s-umyvadlem-aquadue-grandesys/pro121.html</t>
  </si>
  <si>
    <t>Kombi klozet s hlubokým splachováním odpad svislý,vč integrovaného umyvátka s baterií, vč. sedátka a připojovací tlakové hadice - specifikace dle PD</t>
  </si>
  <si>
    <t>Montáž klozetových mís kombinovaných</t>
  </si>
  <si>
    <t>725119305R00</t>
  </si>
  <si>
    <t>725539103R00</t>
  </si>
  <si>
    <t>Montáž elektr.ohřívačů, zásovníkových do 125 l</t>
  </si>
  <si>
    <t>342270040RAB_P</t>
  </si>
  <si>
    <t>https://www.ventilatory.net/it-100.html</t>
  </si>
  <si>
    <t>Montáž otopných těles a koupelnových těles (žebříků)</t>
  </si>
  <si>
    <t>723190914R00</t>
  </si>
  <si>
    <t>Navaření odbočky na plynové potrubí DN 25</t>
  </si>
  <si>
    <t>Plynové topidlo 4,7kW, specifikace dle PD</t>
  </si>
  <si>
    <t>Plynové topidlo 2,5kW, specifikace dle PD</t>
  </si>
  <si>
    <t>Nespalná podlaha u plynového topidla, ocelový plech 300/1000mm a 300/500mm, tl.2,0mm, nátěr tmavě šedá, zkosené rohy</t>
  </si>
  <si>
    <t>723190251R00</t>
  </si>
  <si>
    <t>Vyvedení a upevnění plynovodních výpustek DN 15</t>
  </si>
  <si>
    <t>725659102R00</t>
  </si>
  <si>
    <t>Montáž těles otopných plyn., odtah.stěna, 1 otvor</t>
  </si>
  <si>
    <t>484566217_P2</t>
  </si>
  <si>
    <t>484566217_P1</t>
  </si>
  <si>
    <t>346244313R00_P</t>
  </si>
  <si>
    <t>Podezdívka sprchové vanička (900/900mm) výšky do 150 mm  tl. 100 mm vč.provedení revizního otvoru pro obklad na silikon (návaznosti na spádové možnosti kanalizace)</t>
  </si>
  <si>
    <t>61165642_P</t>
  </si>
  <si>
    <t>767612915R00_P</t>
  </si>
  <si>
    <t>Oprava - seřízení plastového okna</t>
  </si>
  <si>
    <t>náteř příplatek 500kč</t>
  </si>
  <si>
    <t>553308402_P</t>
  </si>
  <si>
    <t>642944121R00_P</t>
  </si>
  <si>
    <t>073844133R00_P</t>
  </si>
  <si>
    <t>631571008R00_P</t>
  </si>
  <si>
    <t>https://www.bopo.cz/eshop-novofloor-extra-styl-4800-15-4011.html</t>
  </si>
  <si>
    <t>28650014_P</t>
  </si>
  <si>
    <t>https://www.giacomini.cz/r250d</t>
  </si>
  <si>
    <t>https://www.giacomini.cz/r250ds</t>
  </si>
  <si>
    <t>55113524.A_P</t>
  </si>
  <si>
    <t>55113530.A_P</t>
  </si>
  <si>
    <t>230040004R00</t>
  </si>
  <si>
    <t>Montáž závitových dílů DN 1/2"</t>
  </si>
  <si>
    <t>Bojler, elektrický ohřívač vody s keramickým topným tělesem, závěsný,vodorovný, 100l, déla do 1,0m, průměr - výška do 530mm</t>
  </si>
  <si>
    <t>48438695_P</t>
  </si>
  <si>
    <t>https://www.topenilevne.cz/drazice-okcev-100-p43811/</t>
  </si>
  <si>
    <t>735171344R00_P</t>
  </si>
  <si>
    <t>13640710_P</t>
  </si>
  <si>
    <t>Stavební úpravy bytové jednotky č.11, Na Neklance 1299/30, 150 00 Praha 5</t>
  </si>
  <si>
    <t>relé DT4</t>
  </si>
  <si>
    <t>849_Na Neklance_1299/30_bj_11</t>
  </si>
  <si>
    <t>A – svítidlo nástěnné LED, 12W, IP20</t>
  </si>
  <si>
    <t>svítidlo  pod linku s vypínačem LED 10W otočné</t>
  </si>
  <si>
    <t xml:space="preserve">tlačítkový ovladač </t>
  </si>
  <si>
    <t>sporáková přípojka do krabice KU</t>
  </si>
  <si>
    <t>zapojení digestoře, bojleru, ventilátoru</t>
  </si>
  <si>
    <t>rozvaděč provedení do zdi, IP30, 24 modulů</t>
  </si>
  <si>
    <t>Odstranění PVC a koberců lepených bez podložky z ploch nad 20 m2</t>
  </si>
  <si>
    <t xml:space="preserve">Demontáž OSB podlah </t>
  </si>
  <si>
    <t>762900065RA0_P</t>
  </si>
  <si>
    <t>762810010RAB_P</t>
  </si>
  <si>
    <t>komora 0,8*0,6+0,47*2,39</t>
  </si>
  <si>
    <t>chodba (1,56+0,23)*2,75</t>
  </si>
  <si>
    <t>WC 2*0,3*3,23</t>
  </si>
  <si>
    <t>příčky 0,72*2,1+2*0,1*2,05 + 0,4*1,05</t>
  </si>
  <si>
    <t>DS2</t>
  </si>
  <si>
    <t>342091082R00</t>
  </si>
  <si>
    <t>Příplatek k příčce sádrokart. za plochu do 5 m2</t>
  </si>
  <si>
    <t>Úprava sádrokartonové příčky pro osazení umyvadla</t>
  </si>
  <si>
    <t>2,04+0,92+1</t>
  </si>
  <si>
    <t>8+17,9+8,5-0,7</t>
  </si>
  <si>
    <t>Revizní dvířka s tlačným zámkem 300/300mm (u VZT ), včetně kotvícího materiálu</t>
  </si>
  <si>
    <t>V4,6</t>
  </si>
  <si>
    <t>V6</t>
  </si>
  <si>
    <t>https://www.domys-eshop.cz/revizni-dvirka-do-sadrokartonu-300x300x12-5mm-gkb.html</t>
  </si>
  <si>
    <t>311.1 =  8,55*3,12-2*0,71*1,915-0,96*2,15-1*2,15</t>
  </si>
  <si>
    <t>311.2 = 4,3*3,22-0,71*1,915</t>
  </si>
  <si>
    <t>311.3 = 16,63*3,06-1,405*1,905-1*2,15-0,97*2,15</t>
  </si>
  <si>
    <t>311.4 = 19,9*3,12-1,405*1,915-1,425*1,915-2*0,42*1,91-1,25*1,91-0,97*2,15</t>
  </si>
  <si>
    <t>311.5 = 3,93*3,23-0,71*1,915-0,4*1,05</t>
  </si>
  <si>
    <t>nadraží= 0,51+0,26+0,4*4+2*0,1</t>
  </si>
  <si>
    <t>311.5 =  0</t>
  </si>
  <si>
    <t>311.6 =  0</t>
  </si>
  <si>
    <t>311.1 =  15,83*2,8-0,86*2,05-2*0,7*1,97-0,8*1,97-3,87+0,73*0,05</t>
  </si>
  <si>
    <t>311.2 = 4,31*2,55-0,7*1,97</t>
  </si>
  <si>
    <t>311.3 = 12*2,8-1,405*1,905-0,8*1,97-3,53</t>
  </si>
  <si>
    <t>311.4 = 19,66*2,8-2*0,8*1,97-1,4*1,915-1,425*1,915-2*0,42*1,91-1,25*1,91+3*0,4+2*0,1+1,2+0,32*4,76-0,6*2,2</t>
  </si>
  <si>
    <t>311.1 = 0,51</t>
  </si>
  <si>
    <t>311.2 = 0,26</t>
  </si>
  <si>
    <t>311.3 = 0</t>
  </si>
  <si>
    <t>311.4 = 0</t>
  </si>
  <si>
    <t>311.5 = 0</t>
  </si>
  <si>
    <t>311.1 =  2,23*4+0,73</t>
  </si>
  <si>
    <t>311.2 = 2,6+0,6</t>
  </si>
  <si>
    <t>311.3 = 2*1,905+1,405</t>
  </si>
  <si>
    <t>311.4 = 2*2,8+10*1,915+1,42+1,4+1,25+2*0,42</t>
  </si>
  <si>
    <t>311.1 = 2*1,92*0,35</t>
  </si>
  <si>
    <t>311.2 = 2*1,92*0,35</t>
  </si>
  <si>
    <t>311.3 = 2*1,92*0,35</t>
  </si>
  <si>
    <t>311.1 = 0</t>
  </si>
  <si>
    <t>311.2 = 0</t>
  </si>
  <si>
    <t>311.3 = 0,3*(2*1,905+1,405)</t>
  </si>
  <si>
    <t>311.4 = 10*0,3*1,915+0,3*(1,42+1,4+1,25+2*0,42)</t>
  </si>
  <si>
    <t>311.5 = 6,1*2,4-0,8*2,02+0,05*1,2</t>
  </si>
  <si>
    <t>311.6 =  3,98*2,4-0,8*2,02</t>
  </si>
  <si>
    <t>Zárubeň ocelová 800/1970mm do hotového otvoru, ústí do 150mm (bez omítek), dle specifikace v PD, včetně těsnění a povrchové úpravy (pro dveře D2)</t>
  </si>
  <si>
    <t>Zárubeň ocelová 700/1970mm do hotového otvoru, ústí do 100mm (bez omítek) dle specifikace v PD, včetně těsnění a povrchové úpravy (pro dveře D1)</t>
  </si>
  <si>
    <t>Zárubeň ocelová 700/1970mm do hotového otvoru, ústí do 150mm (bez omítek) dle specifikace v PD, včetně těsnění a povrchové úpravy (pro dveře D3,4)</t>
  </si>
  <si>
    <t>553308412_P</t>
  </si>
  <si>
    <t>553308413_P</t>
  </si>
  <si>
    <t>311.1 = 4,38+3,46+0,65</t>
  </si>
  <si>
    <t>311.2 = 1</t>
  </si>
  <si>
    <t>311.3 = 8</t>
  </si>
  <si>
    <t>311.4 = 19,9</t>
  </si>
  <si>
    <t>311.5 = 2,14</t>
  </si>
  <si>
    <t>311.6 = 0,95</t>
  </si>
  <si>
    <t>KD(I)1,PV1</t>
  </si>
  <si>
    <t>Deska EPS 150, tl.30mm, (500x1000mm)</t>
  </si>
  <si>
    <t>Vyvedení odpadních výpustek D 50 x 1,8 (sprcha)</t>
  </si>
  <si>
    <t>725819402R00</t>
  </si>
  <si>
    <t>Montáž ventilu rohového bez trubičky G 1/2</t>
  </si>
  <si>
    <t>728114112R00</t>
  </si>
  <si>
    <t>Montáž potrubí plastového kruhového do d 200 mm</t>
  </si>
  <si>
    <t>Potrubí plastové kulaté VP 125/1000 KP</t>
  </si>
  <si>
    <t>Nerezový T kus vč. víčka - úprava na sběr kondenzátu  Ø 125 mm</t>
  </si>
  <si>
    <t>Zpětná klapka do potrubí 125mm</t>
  </si>
  <si>
    <t>Koleno 90° kulaté VP 125-90 KO</t>
  </si>
  <si>
    <t>Spojka potrubí kruhová VP 125 KS</t>
  </si>
  <si>
    <t>Montážní rámeček kruhový VP 125 KMR</t>
  </si>
  <si>
    <t>https://www.vzduchotechnika.cz/detail/5251-t---kus-125125</t>
  </si>
  <si>
    <t>728415122R00</t>
  </si>
  <si>
    <t>Montáž mřížky větrací nebo ventilační do d 200 mm</t>
  </si>
  <si>
    <t>Plastový talířový ventil Ø 125mm</t>
  </si>
  <si>
    <t>Ventilátor do potrubí 125mm dle spec. ve TZ</t>
  </si>
  <si>
    <t>https://www.ventishop.cz/ventilator-do-potrubi-tt-125/</t>
  </si>
  <si>
    <t>42981182_P</t>
  </si>
  <si>
    <t>https://www.ventilatory-shop.cz/produkt/spiro-pozink-potrubi-1251m</t>
  </si>
  <si>
    <t>725610810R00</t>
  </si>
  <si>
    <t>Demontáž plynového sporáku</t>
  </si>
  <si>
    <t>725650805R00</t>
  </si>
  <si>
    <t>Demontáž těles otopných plynových podokenních</t>
  </si>
  <si>
    <t>Ohebná Al laminátová hadice s kostrou z ocelového drátu  d 125mm, včetně spojovacího materiálu - napojení k talířového ventilu</t>
  </si>
  <si>
    <t>https://www.ventilatory.cz/vzduchotechnicke-potrubi-kruhove-ohebne-do-150-c-o-125-mm-delka-1000-mm-x1431</t>
  </si>
  <si>
    <t>Vsazení odbočky na litinovém potrubí (REZERVA) DN 75 (HT,  DN75/75/50/67°) napojená na PVC potrubí</t>
  </si>
  <si>
    <t>963016111R00</t>
  </si>
  <si>
    <t>DMTZ podhledu SDK, kovová kce., 1xoplášť.12,5 mm</t>
  </si>
  <si>
    <t>968061125R00_P</t>
  </si>
  <si>
    <t>342012221RT2</t>
  </si>
  <si>
    <t xml:space="preserve">Úprava sádrokartonové příčky pro osazení umývadla </t>
  </si>
  <si>
    <t>342263310R00</t>
  </si>
  <si>
    <t>Příplatek za rozteč 400 mm (keramický obklad) u profilů R-CW 75</t>
  </si>
  <si>
    <t>342091142R00_P</t>
  </si>
  <si>
    <t>Elektrický topný žebřík vč. regulátoru teploty, 300W, 450/30/900mm</t>
  </si>
  <si>
    <t>https://www.vodateplo.cz/korado-koralux-koupelnove-teleso-linear-max-er---klmer-900450-bile-klm-090045-00r10</t>
  </si>
  <si>
    <t>632412140RT3_P</t>
  </si>
  <si>
    <t>965042141RT3</t>
  </si>
  <si>
    <t>Bourání mazanin betonových tl. 10 cm, nad 4 m2, pneumat. kladivo, tl. mazaniny 5 - 8 cm</t>
  </si>
  <si>
    <t>970031060R00</t>
  </si>
  <si>
    <t>Zpětná úprava podlahy po chemickém ošetření zhlaví nosných stropních trámů (Záklop z hrubých prken na sraz tl. 24 mm)</t>
  </si>
  <si>
    <t>631582111R00_P</t>
  </si>
  <si>
    <t>Minerální vata (19,5kg/m3) podhledu tl. 40mm</t>
  </si>
  <si>
    <t>611481211RT2</t>
  </si>
  <si>
    <t xml:space="preserve">Montáž výztužné sítě (perlinky) do stěrky-stropy (nadpraží) včetně výztužné sítě, stěrkového tmelu </t>
  </si>
  <si>
    <t>Malba stěny a ostění</t>
  </si>
  <si>
    <t>Potrubí z měděných plyn.trubek D 18 x 1,0 mm (DN 15), dle ČSN EN 1057, montáž pájením</t>
  </si>
  <si>
    <t>Potrubí z měděných plyn.trubek D 22 x 1,0 mm (DN 20), dle ČSN EN 1057,  montáž pájením</t>
  </si>
  <si>
    <t xml:space="preserve">Montáž výztužné sítě (perlinky) do stěrky - vnit.stěny, ostění včetně výztužné sítě, stěrkového tmelu </t>
  </si>
  <si>
    <t>311.1 = 0,73</t>
  </si>
  <si>
    <t>311.3 = 12*2,8-1,405*1,905-0,8*1,97-3,53+0,3*(2*1,905)</t>
  </si>
  <si>
    <t>311.3 = 0,3*1,405</t>
  </si>
  <si>
    <t>311.4 = 19,66*2,8-2*0,8*1,97-1,4*1,915-1,425*1,915-2*0,42*1,91-1,25*1,91+1,2+0,32*4,76+10*0,3*1,915+0,3*(1,42+1,4+1,25+2*0,42)</t>
  </si>
  <si>
    <t>311.4 = 1+3*0,4+2*0,1</t>
  </si>
  <si>
    <t>Vrtání jádrové do zdiva cihelného do D 60 mm  (plyn, voda, kanal)</t>
  </si>
  <si>
    <t>Zpětný násypů škvárou o ploše nad 2 m2, tl. cca 35mm</t>
  </si>
  <si>
    <t>776521200RT1_P</t>
  </si>
  <si>
    <t>DP1</t>
  </si>
  <si>
    <t>Položení podlah lamelových se zámkovým spojem</t>
  </si>
  <si>
    <t>775541600R00</t>
  </si>
  <si>
    <t>Přírážka za plošné lepení k podkladu, vč. lepidla a penetrace</t>
  </si>
  <si>
    <t>61151391_P</t>
  </si>
  <si>
    <t>Podlahy lamelové - dřevo, specifikace dle PD, vč. prořezu 10%</t>
  </si>
  <si>
    <t>775413040R00</t>
  </si>
  <si>
    <t>SOK2-M</t>
  </si>
  <si>
    <t>61413711_P</t>
  </si>
  <si>
    <t>SOK2-D</t>
  </si>
  <si>
    <t>Podlahová lišta dle specifikace v PD vč. prořezu 10%</t>
  </si>
  <si>
    <t>Montáž dřevěné soklové podlahové lišty lepením</t>
  </si>
  <si>
    <t>SPIRO potrubí DN125, včetně úchytů, kotvení a spojek</t>
  </si>
  <si>
    <t>230140061R00_P</t>
  </si>
  <si>
    <t>Montáž potrubí z nerez. ocele DN 125mm</t>
  </si>
  <si>
    <t>Dveře dřevěné vnitřní 1křídlové 700x1970mm podříznuté dle specifikace v PD</t>
  </si>
  <si>
    <t>zakladní dveře Sepos Troja, voština</t>
  </si>
  <si>
    <t>zakladní dveře Sepos Aulida, voština</t>
  </si>
  <si>
    <t>Dveře dřevěné vnitřní , prosklené (pískované), 1křídlové 800x1970mm dle specifikace v PD</t>
  </si>
  <si>
    <t>D1-D</t>
  </si>
  <si>
    <t>D3-D</t>
  </si>
  <si>
    <t>Dveře dřevěné vstupní 1křídlové 860x2050 cm, s požární odlností EI30DP3, včetně obložkové zárubně (replika), fládrované, dle specifikace v PD</t>
  </si>
  <si>
    <t>Montáž SDK podhledu jednoduše opláštěného na samonosný rošt s parotěsnou zábranou, vč dodávky nosných profilů  tmelení, broušení a zatmelení návazností na zděné stěny (akrylátovým tmelem), SDK desky tl. 15mm</t>
  </si>
  <si>
    <t>Montáž SDK podhledu jednoduše opláštěného na samonosný rošt, vč dodávky nosných profilů  tmelení, broušení a zatmelení návazností na zděné stěny (akrylátovým tmelem), SDK desky tl. 15mm</t>
  </si>
  <si>
    <t>416021125R00_P</t>
  </si>
  <si>
    <t>416021128R00_P</t>
  </si>
  <si>
    <t>342016121R00_P</t>
  </si>
  <si>
    <t xml:space="preserve">Uskladnění vstupních dveří vč. obložky pro výrobu repliky </t>
  </si>
  <si>
    <t>Vrtání jádrové do zdiva cihelného do D 160 mm (VZT, kanal, odkouření plynového topidla)</t>
  </si>
  <si>
    <t>koupelna 0,15*(1,2+0,73)</t>
  </si>
  <si>
    <t>Příčka z SDK s jednoduchým opláštěním, tl.100mm, vč. akustické izolace tl.60mm (40kg/m3), dodávky nosných profilů CW 75, tmelení, broušení a zatmelení návazností na zděné stěny (akrylátovým tmelem), dle specifikace v PD</t>
  </si>
  <si>
    <t>Akustická příčka dvojitá z SDK s jednoduchým opláštěním, tl.155mm, vč. akustické izolace 60mm, dodávky nosných profilů 2xCW 50, tmelení, broušení a zatmelení návazností na zděné stěny (akrylátovým tmelem), dle specifikace v PD</t>
  </si>
  <si>
    <t>Obkládání stěn vnitř.keram. do tmele do 300x600 mm, položka obsahuje lepící a spárovací tmel (kuchyň)</t>
  </si>
  <si>
    <t>781475120RT1</t>
  </si>
  <si>
    <t>Keramický obklad 300/600/10mm dle specifikace v PD, vč. prořezu 10% (kuchyň)</t>
  </si>
  <si>
    <t>https://www.siko.cz/obklad-rako-extra-tmave-seda-30x60-cm-mat-wadv4724-1/p/WADV4724.1</t>
  </si>
  <si>
    <t>Úhelník nerovnoramenný L jakost S235 50x50x6 mm</t>
  </si>
  <si>
    <t>771575113RT1_P</t>
  </si>
  <si>
    <t>Případné dobetonování popř. požární utěsnění prostupů stoupaček vody, kanalizace průměru  110-60 mm, bude účtováno dle skutečnosti</t>
  </si>
  <si>
    <t>Úprava komínové hlavy, střešní krytiny, manžeta protidešťová (náklady by měly být přeúčtovány SVJ)</t>
  </si>
  <si>
    <t>Ucpávka protipožární, průchod stěnou u vstupu do b.j.</t>
  </si>
  <si>
    <t>komunikační zásuvka PC (zásuvka,maska,kryt - v rovině stěny)</t>
  </si>
  <si>
    <r>
      <rPr>
        <sz val="10"/>
        <rFont val="Arial CE"/>
        <charset val="238"/>
      </rPr>
      <t xml:space="preserve">Zpracovatel: </t>
    </r>
    <r>
      <rPr>
        <sz val="14"/>
        <rFont val="Arial CE"/>
        <family val="2"/>
        <charset val="238"/>
      </rPr>
      <t>Atelier PHA s.r.o., Gabčíková 15,  Praha 8, 182 00</t>
    </r>
  </si>
  <si>
    <t xml:space="preserve">                 </t>
  </si>
  <si>
    <r>
      <rPr>
        <sz val="10"/>
        <rFont val="Arial CE"/>
        <charset val="238"/>
      </rPr>
      <t>Datum zpracování/revize</t>
    </r>
    <r>
      <rPr>
        <sz val="14"/>
        <rFont val="Arial CE"/>
        <charset val="238"/>
      </rPr>
      <t>: 8.9.2020/R00</t>
    </r>
  </si>
  <si>
    <t>Soupis prací je sestaven s využitím Cenové soustavy RTS v cenové hladině 2020/jaro</t>
  </si>
  <si>
    <t>Sprchové dveře jednokřídlové s pevnou stěnou na straně topení, v lesklém chromu a výplní z čirého bezpečnostního skla tl. 6,0mm, rozměr 990-102x1950</t>
  </si>
  <si>
    <t>https://www.hezkakoupelna.cz/sprchove-dvere-melody-d5-100-jednokridle-s-pevnou-stenou-99-102-x-195-cm</t>
  </si>
  <si>
    <t>domácí telefon (demontáž a zpětná montáž stávajícího DT)</t>
  </si>
</sst>
</file>

<file path=xl/styles.xml><?xml version="1.0" encoding="utf-8"?>
<styleSheet xmlns="http://schemas.openxmlformats.org/spreadsheetml/2006/main">
  <numFmts count="9">
    <numFmt numFmtId="44" formatCode="_-* #,##0.00\ &quot;Kč&quot;_-;\-* #,##0.00\ &quot;Kč&quot;_-;_-* &quot;-&quot;??\ &quot;Kč&quot;_-;_-@_-"/>
    <numFmt numFmtId="164" formatCode="0.0%"/>
    <numFmt numFmtId="165" formatCode="0.0"/>
    <numFmt numFmtId="166" formatCode="0.000"/>
    <numFmt numFmtId="167" formatCode="#,##0\ &quot;Kč&quot;"/>
    <numFmt numFmtId="168" formatCode="#,##0.0\ &quot;Kč&quot;"/>
    <numFmt numFmtId="169" formatCode="#,##0.00\ &quot;Kč&quot;"/>
    <numFmt numFmtId="170" formatCode="_(#,##0_);[Red]\-\ #,##0_);&quot;–&quot;??;_(@_)"/>
    <numFmt numFmtId="171" formatCode="_-* #,##0\ &quot;Kč&quot;_-;\-* #,##0\ &quot;Kč&quot;_-;_-* &quot;-&quot;??\ &quot;Kč&quot;_-;_-@_-"/>
  </numFmts>
  <fonts count="63">
    <font>
      <sz val="10"/>
      <name val="Arial CE"/>
      <family val="2"/>
      <charset val="238"/>
    </font>
    <font>
      <sz val="10"/>
      <name val="Arial"/>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8"/>
      <color indexed="62"/>
      <name val="Cambria"/>
      <family val="2"/>
      <charset val="238"/>
    </font>
    <font>
      <sz val="11"/>
      <color indexed="10"/>
      <name val="Calibri"/>
      <family val="2"/>
      <charset val="238"/>
    </font>
    <font>
      <sz val="8"/>
      <name val="Arial CE"/>
      <family val="2"/>
      <charset val="238"/>
    </font>
    <font>
      <b/>
      <sz val="10"/>
      <name val="Arial CE"/>
      <family val="2"/>
      <charset val="238"/>
    </font>
    <font>
      <i/>
      <sz val="10"/>
      <name val="Arial CE"/>
      <family val="2"/>
      <charset val="238"/>
    </font>
    <font>
      <sz val="14"/>
      <name val="Arial CE"/>
      <family val="2"/>
      <charset val="238"/>
    </font>
    <font>
      <sz val="18"/>
      <name val="Arial CE"/>
      <family val="2"/>
      <charset val="238"/>
    </font>
    <font>
      <b/>
      <sz val="16"/>
      <name val="Arial CE"/>
      <family val="2"/>
      <charset val="238"/>
    </font>
    <font>
      <u/>
      <sz val="13"/>
      <color indexed="12"/>
      <name val="Arial CE"/>
      <family val="2"/>
      <charset val="238"/>
    </font>
    <font>
      <b/>
      <sz val="11"/>
      <name val="Arial CE"/>
      <family val="2"/>
      <charset val="238"/>
    </font>
    <font>
      <b/>
      <sz val="12"/>
      <name val="Arial CE"/>
      <family val="2"/>
      <charset val="238"/>
    </font>
    <font>
      <b/>
      <sz val="14"/>
      <name val="Arial CE"/>
      <family val="2"/>
      <charset val="238"/>
    </font>
    <font>
      <sz val="7"/>
      <name val="Arial CE"/>
      <family val="2"/>
      <charset val="238"/>
    </font>
    <font>
      <sz val="11"/>
      <name val="Arial CE"/>
      <family val="2"/>
      <charset val="238"/>
    </font>
    <font>
      <sz val="10"/>
      <name val="Arial CE"/>
      <family val="2"/>
      <charset val="238"/>
    </font>
    <font>
      <sz val="10"/>
      <name val="Arial"/>
      <family val="2"/>
      <charset val="238"/>
    </font>
    <font>
      <b/>
      <sz val="10"/>
      <name val="Arial"/>
      <family val="2"/>
      <charset val="238"/>
    </font>
    <font>
      <sz val="10"/>
      <name val="Arial CE"/>
      <charset val="238"/>
    </font>
    <font>
      <b/>
      <sz val="11"/>
      <name val="Arial CE"/>
      <charset val="238"/>
    </font>
    <font>
      <i/>
      <sz val="10"/>
      <name val="Arial"/>
      <family val="2"/>
      <charset val="238"/>
    </font>
    <font>
      <b/>
      <sz val="12"/>
      <name val="Arial"/>
      <family val="2"/>
      <charset val="238"/>
    </font>
    <font>
      <sz val="8"/>
      <name val="Arial"/>
      <family val="2"/>
      <charset val="238"/>
    </font>
    <font>
      <b/>
      <sz val="10"/>
      <name val="Arial CE"/>
      <charset val="238"/>
    </font>
    <font>
      <i/>
      <sz val="10"/>
      <color indexed="49"/>
      <name val="Arial"/>
      <family val="2"/>
      <charset val="238"/>
    </font>
    <font>
      <b/>
      <sz val="11"/>
      <color indexed="8"/>
      <name val="Arial"/>
      <family val="2"/>
      <charset val="238"/>
    </font>
    <font>
      <b/>
      <sz val="10"/>
      <color indexed="8"/>
      <name val="Arial"/>
      <family val="2"/>
      <charset val="238"/>
    </font>
    <font>
      <sz val="10"/>
      <color indexed="8"/>
      <name val="Arial CE"/>
      <family val="2"/>
      <charset val="238"/>
    </font>
    <font>
      <b/>
      <sz val="10"/>
      <color indexed="8"/>
      <name val="Arial CE"/>
      <family val="2"/>
      <charset val="238"/>
    </font>
    <font>
      <sz val="7"/>
      <color indexed="8"/>
      <name val="Arial CE"/>
      <family val="2"/>
      <charset val="238"/>
    </font>
    <font>
      <sz val="11"/>
      <color indexed="8"/>
      <name val="Arial CE"/>
      <family val="2"/>
      <charset val="238"/>
    </font>
    <font>
      <sz val="10"/>
      <color indexed="10"/>
      <name val="Arial CE"/>
      <family val="2"/>
      <charset val="238"/>
    </font>
    <font>
      <b/>
      <sz val="10"/>
      <color indexed="10"/>
      <name val="Arial CE"/>
      <family val="2"/>
      <charset val="238"/>
    </font>
    <font>
      <sz val="7"/>
      <color indexed="10"/>
      <name val="Arial CE"/>
      <family val="2"/>
      <charset val="238"/>
    </font>
    <font>
      <sz val="11"/>
      <color indexed="10"/>
      <name val="Arial CE"/>
      <family val="2"/>
      <charset val="238"/>
    </font>
    <font>
      <i/>
      <sz val="10"/>
      <color indexed="30"/>
      <name val="Arial"/>
      <family val="2"/>
      <charset val="238"/>
    </font>
    <font>
      <sz val="10"/>
      <color indexed="49"/>
      <name val="Arial"/>
      <family val="2"/>
      <charset val="238"/>
    </font>
    <font>
      <sz val="10"/>
      <color indexed="10"/>
      <name val="Arial"/>
      <family val="2"/>
      <charset val="238"/>
    </font>
    <font>
      <i/>
      <vertAlign val="superscript"/>
      <sz val="10"/>
      <color indexed="49"/>
      <name val="Arial"/>
      <family val="2"/>
      <charset val="238"/>
    </font>
    <font>
      <b/>
      <sz val="11"/>
      <name val="Calibri"/>
      <family val="2"/>
      <charset val="238"/>
    </font>
    <font>
      <sz val="11"/>
      <name val="Calibri"/>
      <family val="2"/>
      <charset val="238"/>
    </font>
    <font>
      <i/>
      <sz val="10"/>
      <color indexed="40"/>
      <name val="Arial"/>
      <family val="2"/>
      <charset val="238"/>
    </font>
    <font>
      <b/>
      <sz val="8"/>
      <name val="Arial"/>
      <family val="2"/>
      <charset val="238"/>
    </font>
    <font>
      <sz val="10"/>
      <color indexed="10"/>
      <name val="Arial"/>
      <family val="2"/>
      <charset val="238"/>
    </font>
    <font>
      <sz val="10"/>
      <color indexed="10"/>
      <name val="Arial CE"/>
      <family val="2"/>
      <charset val="238"/>
    </font>
    <font>
      <b/>
      <sz val="10"/>
      <color indexed="10"/>
      <name val="Arial CE"/>
      <family val="2"/>
      <charset val="238"/>
    </font>
    <font>
      <sz val="7"/>
      <color indexed="10"/>
      <name val="Arial CE"/>
      <family val="2"/>
      <charset val="238"/>
    </font>
    <font>
      <sz val="11"/>
      <color indexed="10"/>
      <name val="Arial CE"/>
      <family val="2"/>
      <charset val="238"/>
    </font>
    <font>
      <sz val="12"/>
      <name val="Arial"/>
      <family val="2"/>
      <charset val="238"/>
    </font>
    <font>
      <b/>
      <sz val="8"/>
      <color indexed="10"/>
      <name val="Arial CE"/>
      <charset val="238"/>
    </font>
    <font>
      <i/>
      <sz val="8"/>
      <color indexed="49"/>
      <name val="Arial"/>
      <family val="2"/>
      <charset val="238"/>
    </font>
    <font>
      <sz val="10"/>
      <name val="Calibri"/>
      <family val="2"/>
      <charset val="238"/>
    </font>
    <font>
      <sz val="10"/>
      <color indexed="40"/>
      <name val="Arial"/>
      <family val="2"/>
      <charset val="238"/>
    </font>
    <font>
      <sz val="14"/>
      <name val="Arial CE"/>
      <charset val="238"/>
    </font>
    <font>
      <sz val="10"/>
      <color rgb="FFFF0000"/>
      <name val="Arial"/>
      <family val="2"/>
      <charset val="238"/>
    </font>
    <font>
      <sz val="10"/>
      <color theme="1"/>
      <name val="Arial CE"/>
      <family val="2"/>
      <charset val="238"/>
    </font>
    <font>
      <sz val="8"/>
      <color rgb="FFFF0000"/>
      <name val="Arial"/>
      <family val="2"/>
      <charset val="238"/>
    </font>
    <font>
      <b/>
      <sz val="8"/>
      <color rgb="FFFF0000"/>
      <name val="Arial"/>
      <family val="2"/>
      <charset val="238"/>
    </font>
  </fonts>
  <fills count="21">
    <fill>
      <patternFill patternType="none"/>
    </fill>
    <fill>
      <patternFill patternType="gray125"/>
    </fill>
    <fill>
      <patternFill patternType="solid">
        <fgColor indexed="27"/>
        <bgColor indexed="42"/>
      </patternFill>
    </fill>
    <fill>
      <patternFill patternType="solid">
        <fgColor indexed="47"/>
        <bgColor indexed="41"/>
      </patternFill>
    </fill>
    <fill>
      <patternFill patternType="solid">
        <fgColor indexed="26"/>
        <bgColor indexed="9"/>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55"/>
        <bgColor indexed="23"/>
      </patternFill>
    </fill>
    <fill>
      <patternFill patternType="solid">
        <fgColor indexed="45"/>
        <bgColor indexed="29"/>
      </patternFill>
    </fill>
    <fill>
      <patternFill patternType="solid">
        <fgColor indexed="9"/>
        <bgColor indexed="64"/>
      </patternFill>
    </fill>
    <fill>
      <patternFill patternType="solid">
        <fgColor indexed="9"/>
        <bgColor indexed="26"/>
      </patternFill>
    </fill>
    <fill>
      <patternFill patternType="solid">
        <fgColor indexed="22"/>
        <bgColor indexed="41"/>
      </patternFill>
    </fill>
    <fill>
      <patternFill patternType="solid">
        <fgColor indexed="44"/>
        <bgColor indexed="64"/>
      </patternFill>
    </fill>
    <fill>
      <patternFill patternType="solid">
        <fgColor indexed="26"/>
        <bgColor indexed="64"/>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C000"/>
        <bgColor indexed="64"/>
      </patternFill>
    </fill>
    <fill>
      <patternFill patternType="solid">
        <fgColor theme="9" tint="0.59999389629810485"/>
        <bgColor indexed="64"/>
      </patternFill>
    </fill>
  </fills>
  <borders count="29">
    <border>
      <left/>
      <right/>
      <top/>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hair">
        <color indexed="8"/>
      </bottom>
      <diagonal/>
    </border>
    <border>
      <left style="hair">
        <color indexed="8"/>
      </left>
      <right style="hair">
        <color indexed="8"/>
      </right>
      <top style="hair">
        <color indexed="8"/>
      </top>
      <bottom style="hair">
        <color indexed="8"/>
      </bottom>
      <diagonal/>
    </border>
    <border>
      <left/>
      <right/>
      <top style="hair">
        <color indexed="64"/>
      </top>
      <bottom/>
      <diagonal/>
    </border>
    <border>
      <left/>
      <right/>
      <top style="medium">
        <color indexed="64"/>
      </top>
      <bottom style="hair">
        <color indexed="64"/>
      </bottom>
      <diagonal/>
    </border>
    <border>
      <left/>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top style="hair">
        <color indexed="64"/>
      </top>
      <bottom style="medium">
        <color indexed="64"/>
      </bottom>
      <diagonal/>
    </border>
  </borders>
  <cellStyleXfs count="3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3" fillId="8"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4" fillId="0" borderId="1" applyNumberFormat="0" applyFill="0" applyAlignment="0" applyProtection="0"/>
    <xf numFmtId="0" fontId="14" fillId="0" borderId="0" applyNumberFormat="0" applyFill="0" applyBorder="0" applyAlignment="0" applyProtection="0"/>
    <xf numFmtId="0" fontId="5" fillId="10" borderId="0" applyNumberFormat="0" applyBorder="0" applyAlignment="0" applyProtection="0"/>
    <xf numFmtId="44" fontId="1" fillId="0" borderId="0" applyFill="0" applyBorder="0" applyAlignment="0" applyProtection="0"/>
    <xf numFmtId="0" fontId="6" fillId="0" borderId="0" applyNumberFormat="0" applyFill="0" applyBorder="0" applyAlignment="0" applyProtection="0"/>
    <xf numFmtId="0" fontId="21" fillId="0" borderId="0"/>
    <xf numFmtId="0" fontId="20" fillId="0" borderId="0"/>
    <xf numFmtId="9" fontId="20" fillId="0" borderId="0" applyFill="0" applyBorder="0" applyAlignment="0" applyProtection="0"/>
    <xf numFmtId="9" fontId="21" fillId="0" borderId="0" applyFont="0" applyFill="0" applyBorder="0" applyAlignment="0" applyProtection="0"/>
    <xf numFmtId="0" fontId="20" fillId="0" borderId="0"/>
    <xf numFmtId="0" fontId="20" fillId="0" borderId="0"/>
    <xf numFmtId="0" fontId="20" fillId="0" borderId="0"/>
    <xf numFmtId="0" fontId="7" fillId="0" borderId="0" applyNumberFormat="0" applyFill="0" applyBorder="0" applyAlignment="0" applyProtection="0"/>
  </cellStyleXfs>
  <cellXfs count="399">
    <xf numFmtId="0" fontId="0" fillId="0" borderId="0" xfId="0"/>
    <xf numFmtId="0" fontId="0" fillId="0" borderId="0" xfId="0" applyFont="1"/>
    <xf numFmtId="0" fontId="9" fillId="0" borderId="0" xfId="0" applyFont="1"/>
    <xf numFmtId="0" fontId="0" fillId="0" borderId="0" xfId="0" applyFont="1" applyFill="1"/>
    <xf numFmtId="0" fontId="18" fillId="0" borderId="0" xfId="0" applyFont="1"/>
    <xf numFmtId="0" fontId="19" fillId="0" borderId="0" xfId="0" applyFont="1"/>
    <xf numFmtId="165" fontId="21" fillId="0" borderId="0" xfId="0" applyNumberFormat="1" applyFont="1" applyFill="1" applyBorder="1" applyAlignment="1">
      <alignment horizontal="right" vertical="center"/>
    </xf>
    <xf numFmtId="0" fontId="0" fillId="0" borderId="0" xfId="0" applyFill="1"/>
    <xf numFmtId="0" fontId="19" fillId="0" borderId="0" xfId="0" applyFont="1" applyFill="1"/>
    <xf numFmtId="166" fontId="0" fillId="0" borderId="0" xfId="0" applyNumberFormat="1" applyFont="1"/>
    <xf numFmtId="166" fontId="9" fillId="0" borderId="0" xfId="0" applyNumberFormat="1" applyFont="1"/>
    <xf numFmtId="0" fontId="28" fillId="0" borderId="0" xfId="0" applyFont="1"/>
    <xf numFmtId="0" fontId="18" fillId="0" borderId="0" xfId="0" applyFont="1" applyFill="1"/>
    <xf numFmtId="166" fontId="0" fillId="0" borderId="0" xfId="0" applyNumberFormat="1" applyFont="1" applyFill="1"/>
    <xf numFmtId="9" fontId="20" fillId="0" borderId="2" xfId="26" applyFill="1" applyBorder="1" applyAlignment="1" applyProtection="1"/>
    <xf numFmtId="0" fontId="36" fillId="0" borderId="0" xfId="0" applyFont="1" applyFill="1"/>
    <xf numFmtId="0" fontId="8" fillId="0" borderId="3" xfId="0" applyFont="1" applyBorder="1" applyAlignment="1">
      <alignment horizontal="right"/>
    </xf>
    <xf numFmtId="0" fontId="20" fillId="0" borderId="0" xfId="0" applyFont="1"/>
    <xf numFmtId="171" fontId="1" fillId="0" borderId="0" xfId="22" applyNumberFormat="1"/>
    <xf numFmtId="171" fontId="23" fillId="0" borderId="0" xfId="0" applyNumberFormat="1" applyFont="1"/>
    <xf numFmtId="171" fontId="20" fillId="0" borderId="0" xfId="0" applyNumberFormat="1" applyFont="1"/>
    <xf numFmtId="0" fontId="0" fillId="0" borderId="0" xfId="0" applyFont="1" applyBorder="1" applyProtection="1"/>
    <xf numFmtId="0" fontId="0" fillId="0" borderId="0" xfId="0" applyFont="1" applyFill="1" applyBorder="1" applyAlignment="1" applyProtection="1">
      <alignment horizontal="center"/>
    </xf>
    <xf numFmtId="0" fontId="0" fillId="11" borderId="0" xfId="0" applyFont="1" applyFill="1" applyAlignment="1" applyProtection="1">
      <alignment vertical="center"/>
    </xf>
    <xf numFmtId="0" fontId="0" fillId="0" borderId="0" xfId="0" applyFont="1" applyProtection="1"/>
    <xf numFmtId="0" fontId="32" fillId="0" borderId="0" xfId="0" applyFont="1" applyAlignment="1" applyProtection="1">
      <alignment horizontal="center" vertical="center"/>
    </xf>
    <xf numFmtId="165" fontId="0" fillId="0" borderId="0" xfId="0" applyNumberFormat="1" applyFont="1" applyProtection="1"/>
    <xf numFmtId="0" fontId="0" fillId="0" borderId="0" xfId="0" applyFont="1" applyAlignment="1" applyProtection="1">
      <alignment vertical="center"/>
    </xf>
    <xf numFmtId="0" fontId="10" fillId="0" borderId="4" xfId="0" applyFont="1" applyBorder="1" applyAlignment="1" applyProtection="1">
      <alignment vertical="center"/>
    </xf>
    <xf numFmtId="0" fontId="0" fillId="0" borderId="5" xfId="0" applyFont="1" applyBorder="1" applyProtection="1"/>
    <xf numFmtId="165" fontId="0" fillId="0" borderId="5" xfId="0" applyNumberFormat="1" applyFont="1" applyBorder="1" applyProtection="1"/>
    <xf numFmtId="0" fontId="10" fillId="0" borderId="6" xfId="0" applyFont="1" applyBorder="1" applyAlignment="1" applyProtection="1">
      <alignment horizontal="right"/>
    </xf>
    <xf numFmtId="0" fontId="12" fillId="0" borderId="7" xfId="0" applyFont="1" applyBorder="1" applyAlignment="1" applyProtection="1">
      <alignment vertical="center"/>
    </xf>
    <xf numFmtId="0" fontId="0" fillId="0" borderId="8" xfId="0" applyFont="1" applyBorder="1" applyProtection="1"/>
    <xf numFmtId="165" fontId="0" fillId="0" borderId="8" xfId="0" applyNumberFormat="1" applyFont="1" applyBorder="1" applyProtection="1"/>
    <xf numFmtId="0" fontId="13" fillId="0" borderId="9" xfId="0" applyFont="1" applyBorder="1" applyAlignment="1" applyProtection="1">
      <alignment horizontal="right"/>
    </xf>
    <xf numFmtId="0" fontId="9" fillId="0" borderId="0" xfId="0" applyFont="1" applyBorder="1" applyProtection="1"/>
    <xf numFmtId="0" fontId="20" fillId="0" borderId="0" xfId="25" applyNumberFormat="1" applyFont="1" applyFill="1" applyBorder="1" applyAlignment="1" applyProtection="1">
      <alignment horizontal="left" vertical="center"/>
    </xf>
    <xf numFmtId="0" fontId="14" fillId="12" borderId="10" xfId="20" applyNumberFormat="1" applyFill="1" applyBorder="1" applyAlignment="1" applyProtection="1">
      <alignment horizontal="left" vertical="center"/>
    </xf>
    <xf numFmtId="0" fontId="9" fillId="12" borderId="10" xfId="0" applyFont="1" applyFill="1" applyBorder="1" applyProtection="1"/>
    <xf numFmtId="167" fontId="9" fillId="0" borderId="10" xfId="0" applyNumberFormat="1" applyFont="1" applyBorder="1" applyProtection="1"/>
    <xf numFmtId="0" fontId="33" fillId="0" borderId="0" xfId="0" applyFont="1" applyAlignment="1" applyProtection="1">
      <alignment horizontal="center" vertical="center"/>
    </xf>
    <xf numFmtId="0" fontId="20" fillId="0" borderId="0" xfId="25" applyNumberFormat="1" applyFont="1" applyFill="1" applyBorder="1" applyAlignment="1" applyProtection="1">
      <alignment horizontal="left" vertical="center" indent="1"/>
    </xf>
    <xf numFmtId="0" fontId="0" fillId="0" borderId="0" xfId="25" applyNumberFormat="1" applyFont="1" applyFill="1" applyBorder="1" applyAlignment="1" applyProtection="1">
      <alignment horizontal="left" vertical="center" indent="1"/>
    </xf>
    <xf numFmtId="0" fontId="0" fillId="0" borderId="0" xfId="25" applyFont="1" applyFill="1" applyAlignment="1" applyProtection="1">
      <alignment horizontal="left" vertical="center" indent="1"/>
    </xf>
    <xf numFmtId="0" fontId="0" fillId="0" borderId="0" xfId="0" applyFont="1" applyBorder="1" applyAlignment="1" applyProtection="1">
      <alignment vertical="center"/>
    </xf>
    <xf numFmtId="165" fontId="0" fillId="0" borderId="0" xfId="0" applyNumberFormat="1" applyFont="1" applyBorder="1" applyProtection="1"/>
    <xf numFmtId="167" fontId="0" fillId="0" borderId="0" xfId="0" applyNumberFormat="1" applyFont="1" applyBorder="1" applyProtection="1"/>
    <xf numFmtId="0" fontId="15" fillId="0" borderId="2" xfId="0" applyFont="1" applyBorder="1" applyAlignment="1" applyProtection="1">
      <alignment vertical="center"/>
    </xf>
    <xf numFmtId="0" fontId="0" fillId="0" borderId="2" xfId="0" applyFont="1" applyBorder="1" applyProtection="1"/>
    <xf numFmtId="0" fontId="0" fillId="0" borderId="2" xfId="0" applyFont="1" applyBorder="1" applyAlignment="1" applyProtection="1">
      <alignment vertical="center"/>
    </xf>
    <xf numFmtId="165" fontId="0" fillId="0" borderId="2" xfId="0" applyNumberFormat="1" applyFont="1" applyBorder="1" applyProtection="1"/>
    <xf numFmtId="3" fontId="9" fillId="0" borderId="2" xfId="0" applyNumberFormat="1" applyFont="1" applyBorder="1" applyProtection="1"/>
    <xf numFmtId="3" fontId="23" fillId="0" borderId="2" xfId="0" applyNumberFormat="1" applyFont="1" applyBorder="1" applyAlignment="1" applyProtection="1">
      <alignment horizontal="right"/>
    </xf>
    <xf numFmtId="167" fontId="28" fillId="0" borderId="2" xfId="0" applyNumberFormat="1" applyFont="1" applyBorder="1" applyProtection="1"/>
    <xf numFmtId="167" fontId="0" fillId="0" borderId="2" xfId="0" applyNumberFormat="1" applyFont="1" applyBorder="1" applyProtection="1"/>
    <xf numFmtId="0" fontId="0" fillId="0" borderId="11" xfId="0" applyFont="1" applyBorder="1" applyAlignment="1" applyProtection="1">
      <alignment vertical="center"/>
    </xf>
    <xf numFmtId="0" fontId="0" fillId="0" borderId="11" xfId="0" applyFont="1" applyBorder="1" applyProtection="1"/>
    <xf numFmtId="10" fontId="20" fillId="0" borderId="11" xfId="26" applyNumberFormat="1" applyFill="1" applyBorder="1" applyAlignment="1" applyProtection="1">
      <alignment vertical="center"/>
    </xf>
    <xf numFmtId="0" fontId="15" fillId="0" borderId="12" xfId="0" applyFont="1" applyBorder="1" applyAlignment="1" applyProtection="1">
      <alignment vertical="center"/>
    </xf>
    <xf numFmtId="0" fontId="0" fillId="0" borderId="13" xfId="0" applyFont="1" applyBorder="1" applyProtection="1"/>
    <xf numFmtId="165" fontId="0" fillId="0" borderId="13" xfId="0" applyNumberFormat="1" applyFont="1" applyBorder="1" applyProtection="1"/>
    <xf numFmtId="167" fontId="9" fillId="0" borderId="14" xfId="0" applyNumberFormat="1" applyFont="1" applyBorder="1" applyProtection="1"/>
    <xf numFmtId="0" fontId="0" fillId="0" borderId="15" xfId="0" applyFont="1" applyBorder="1" applyAlignment="1" applyProtection="1">
      <alignment vertical="center"/>
    </xf>
    <xf numFmtId="0" fontId="0" fillId="0" borderId="15" xfId="0" applyFont="1" applyBorder="1" applyProtection="1"/>
    <xf numFmtId="165" fontId="0" fillId="0" borderId="15" xfId="0" applyNumberFormat="1" applyFont="1" applyBorder="1" applyProtection="1"/>
    <xf numFmtId="0" fontId="32" fillId="0" borderId="0" xfId="0" applyFont="1" applyFill="1" applyAlignment="1" applyProtection="1">
      <alignment horizontal="center" vertical="center"/>
    </xf>
    <xf numFmtId="0" fontId="0" fillId="0" borderId="16" xfId="0" applyFont="1" applyBorder="1" applyAlignment="1" applyProtection="1">
      <alignment vertical="center"/>
    </xf>
    <xf numFmtId="0" fontId="0" fillId="0" borderId="16" xfId="0" applyFont="1" applyBorder="1" applyProtection="1"/>
    <xf numFmtId="165" fontId="0" fillId="0" borderId="16" xfId="0" applyNumberFormat="1" applyFont="1" applyBorder="1" applyProtection="1"/>
    <xf numFmtId="0" fontId="16" fillId="0" borderId="16" xfId="0" applyFont="1" applyBorder="1" applyAlignment="1" applyProtection="1">
      <alignment vertical="center"/>
    </xf>
    <xf numFmtId="0" fontId="30" fillId="0" borderId="0" xfId="0" applyFont="1" applyFill="1" applyBorder="1" applyAlignment="1" applyProtection="1">
      <alignment horizontal="left"/>
    </xf>
    <xf numFmtId="0" fontId="0" fillId="0" borderId="0" xfId="0" applyProtection="1"/>
    <xf numFmtId="0" fontId="31" fillId="0" borderId="0" xfId="0" applyFont="1" applyFill="1" applyBorder="1" applyAlignment="1" applyProtection="1">
      <alignment horizontal="left"/>
    </xf>
    <xf numFmtId="170" fontId="31" fillId="0" borderId="0" xfId="0" applyNumberFormat="1" applyFont="1" applyAlignment="1" applyProtection="1"/>
    <xf numFmtId="171" fontId="28" fillId="0" borderId="0" xfId="0" applyNumberFormat="1" applyFont="1" applyProtection="1"/>
    <xf numFmtId="9" fontId="32" fillId="0" borderId="0" xfId="0" applyNumberFormat="1" applyFont="1" applyAlignment="1" applyProtection="1">
      <alignment horizontal="center" vertical="center"/>
    </xf>
    <xf numFmtId="0" fontId="28" fillId="0" borderId="0" xfId="0" applyFont="1" applyProtection="1"/>
    <xf numFmtId="167" fontId="28" fillId="0" borderId="0" xfId="0" applyNumberFormat="1" applyFont="1" applyProtection="1"/>
    <xf numFmtId="0" fontId="17" fillId="0" borderId="0" xfId="0" applyFont="1" applyFill="1" applyBorder="1" applyAlignment="1" applyProtection="1">
      <alignment vertical="center"/>
    </xf>
    <xf numFmtId="0" fontId="9" fillId="0" borderId="0" xfId="0" applyFont="1" applyAlignment="1" applyProtection="1">
      <alignment vertical="center"/>
    </xf>
    <xf numFmtId="3" fontId="0" fillId="2" borderId="0" xfId="0" applyNumberFormat="1" applyFont="1" applyFill="1" applyBorder="1" applyAlignment="1" applyProtection="1">
      <alignment vertical="center"/>
    </xf>
    <xf numFmtId="4" fontId="0" fillId="0" borderId="0" xfId="25" applyNumberFormat="1" applyFont="1" applyFill="1" applyBorder="1" applyProtection="1"/>
    <xf numFmtId="165" fontId="0" fillId="0" borderId="0" xfId="25" applyNumberFormat="1" applyFont="1" applyFill="1" applyBorder="1" applyProtection="1"/>
    <xf numFmtId="165" fontId="0" fillId="0" borderId="0" xfId="0" applyNumberFormat="1" applyFont="1" applyFill="1" applyBorder="1" applyAlignment="1" applyProtection="1">
      <alignment horizontal="left" vertical="top" wrapText="1"/>
    </xf>
    <xf numFmtId="0" fontId="18" fillId="0" borderId="0" xfId="0" applyFont="1" applyBorder="1" applyProtection="1"/>
    <xf numFmtId="0" fontId="18" fillId="0" borderId="0" xfId="0" applyFont="1" applyFill="1" applyBorder="1" applyAlignment="1" applyProtection="1">
      <alignment horizontal="center"/>
    </xf>
    <xf numFmtId="0" fontId="18" fillId="0" borderId="0" xfId="0" applyFont="1" applyAlignment="1" applyProtection="1">
      <alignment vertical="center"/>
    </xf>
    <xf numFmtId="0" fontId="18" fillId="0" borderId="0" xfId="0" applyFont="1" applyProtection="1"/>
    <xf numFmtId="165" fontId="18" fillId="0" borderId="0" xfId="0" applyNumberFormat="1" applyFont="1" applyProtection="1"/>
    <xf numFmtId="0" fontId="34" fillId="0" borderId="0" xfId="0" applyFont="1" applyAlignment="1" applyProtection="1">
      <alignment horizontal="center" vertical="center"/>
    </xf>
    <xf numFmtId="0" fontId="0" fillId="0" borderId="0" xfId="0" applyFont="1" applyFill="1" applyBorder="1" applyProtection="1"/>
    <xf numFmtId="4" fontId="0" fillId="0" borderId="0" xfId="0" applyNumberFormat="1" applyFont="1" applyFill="1" applyBorder="1" applyProtection="1"/>
    <xf numFmtId="0" fontId="0" fillId="0" borderId="0" xfId="25" applyFont="1" applyFill="1" applyBorder="1" applyAlignment="1" applyProtection="1">
      <alignment vertical="center"/>
    </xf>
    <xf numFmtId="49" fontId="19" fillId="0" borderId="0" xfId="0" applyNumberFormat="1" applyFont="1" applyFill="1" applyBorder="1" applyAlignment="1" applyProtection="1">
      <alignment horizontal="center" vertical="center"/>
    </xf>
    <xf numFmtId="3" fontId="0" fillId="0" borderId="0" xfId="0" applyNumberFormat="1" applyFont="1" applyFill="1" applyBorder="1" applyAlignment="1" applyProtection="1">
      <alignment horizontal="center" vertical="center"/>
    </xf>
    <xf numFmtId="0" fontId="19" fillId="0" borderId="0" xfId="25" applyFont="1" applyFill="1" applyBorder="1" applyAlignment="1" applyProtection="1">
      <alignment vertical="center"/>
    </xf>
    <xf numFmtId="0" fontId="24" fillId="0" borderId="0" xfId="0" applyNumberFormat="1" applyFont="1" applyFill="1" applyBorder="1" applyAlignment="1" applyProtection="1">
      <alignment horizontal="center" vertical="center"/>
    </xf>
    <xf numFmtId="0" fontId="14" fillId="13" borderId="17" xfId="20" applyNumberFormat="1" applyFill="1" applyBorder="1" applyAlignment="1" applyProtection="1">
      <alignment vertical="center"/>
    </xf>
    <xf numFmtId="0" fontId="35" fillId="0" borderId="0" xfId="0" applyFont="1" applyFill="1" applyAlignment="1" applyProtection="1">
      <alignment horizontal="center" vertical="center"/>
    </xf>
    <xf numFmtId="0" fontId="21" fillId="0" borderId="0" xfId="25" applyFont="1" applyFill="1" applyBorder="1" applyAlignment="1" applyProtection="1">
      <alignment vertical="center"/>
    </xf>
    <xf numFmtId="3" fontId="21" fillId="0" borderId="0" xfId="0" applyNumberFormat="1" applyFont="1" applyFill="1" applyBorder="1" applyAlignment="1" applyProtection="1">
      <alignment horizontal="center" vertical="center"/>
    </xf>
    <xf numFmtId="3" fontId="21" fillId="0" borderId="10" xfId="0" applyNumberFormat="1" applyFont="1" applyFill="1" applyBorder="1" applyAlignment="1" applyProtection="1">
      <alignment horizontal="left" vertical="center" wrapText="1"/>
    </xf>
    <xf numFmtId="3" fontId="21" fillId="0" borderId="10" xfId="0" applyNumberFormat="1" applyFont="1" applyFill="1" applyBorder="1" applyAlignment="1" applyProtection="1">
      <alignment horizontal="left" vertical="center"/>
    </xf>
    <xf numFmtId="168" fontId="21" fillId="0" borderId="10" xfId="0" applyNumberFormat="1" applyFont="1" applyFill="1" applyBorder="1" applyAlignment="1" applyProtection="1">
      <alignment vertical="center"/>
    </xf>
    <xf numFmtId="3" fontId="21" fillId="0" borderId="10" xfId="0" applyNumberFormat="1" applyFont="1" applyBorder="1" applyAlignment="1" applyProtection="1">
      <alignment horizontal="left" vertical="center" wrapText="1"/>
    </xf>
    <xf numFmtId="0" fontId="21" fillId="0" borderId="0" xfId="25" applyFont="1" applyAlignment="1" applyProtection="1">
      <alignment vertical="center"/>
    </xf>
    <xf numFmtId="3" fontId="21" fillId="0" borderId="10" xfId="0" applyNumberFormat="1" applyFont="1" applyBorder="1" applyAlignment="1" applyProtection="1">
      <alignment horizontal="left" vertical="center"/>
    </xf>
    <xf numFmtId="168" fontId="21" fillId="0" borderId="10" xfId="0" applyNumberFormat="1" applyFont="1" applyBorder="1" applyAlignment="1" applyProtection="1">
      <alignment vertical="center"/>
    </xf>
    <xf numFmtId="0" fontId="22" fillId="6" borderId="18" xfId="25" applyFont="1" applyFill="1" applyBorder="1" applyAlignment="1" applyProtection="1">
      <alignment vertical="center" wrapText="1"/>
    </xf>
    <xf numFmtId="0" fontId="21" fillId="6" borderId="19" xfId="25" applyFont="1" applyFill="1" applyBorder="1" applyProtection="1"/>
    <xf numFmtId="168" fontId="21" fillId="6" borderId="14" xfId="0" applyNumberFormat="1" applyFont="1" applyFill="1" applyBorder="1" applyProtection="1"/>
    <xf numFmtId="0" fontId="0" fillId="0" borderId="0" xfId="25" applyFont="1" applyFill="1" applyBorder="1" applyAlignment="1" applyProtection="1">
      <alignment vertical="center" wrapText="1"/>
    </xf>
    <xf numFmtId="0" fontId="0" fillId="0" borderId="0" xfId="25" applyFont="1" applyFill="1" applyBorder="1" applyProtection="1"/>
    <xf numFmtId="3" fontId="0" fillId="0" borderId="0" xfId="0" applyNumberFormat="1" applyFont="1" applyBorder="1" applyProtection="1"/>
    <xf numFmtId="0" fontId="15" fillId="0" borderId="0" xfId="0" applyNumberFormat="1" applyFont="1" applyFill="1" applyBorder="1" applyAlignment="1" applyProtection="1">
      <alignment horizontal="center" vertical="center"/>
    </xf>
    <xf numFmtId="0" fontId="0" fillId="0" borderId="20" xfId="25" applyFont="1" applyFill="1" applyBorder="1" applyAlignment="1" applyProtection="1">
      <alignment vertical="center" wrapText="1"/>
    </xf>
    <xf numFmtId="0" fontId="9" fillId="6" borderId="18" xfId="25" applyFont="1" applyFill="1" applyBorder="1" applyAlignment="1" applyProtection="1">
      <alignment vertical="center" wrapText="1"/>
    </xf>
    <xf numFmtId="0" fontId="0" fillId="6" borderId="19" xfId="25" applyFont="1" applyFill="1" applyBorder="1" applyProtection="1"/>
    <xf numFmtId="165" fontId="0" fillId="6" borderId="19" xfId="0" applyNumberFormat="1" applyFont="1" applyFill="1" applyBorder="1" applyProtection="1"/>
    <xf numFmtId="3" fontId="29" fillId="0" borderId="0" xfId="0" applyNumberFormat="1" applyFont="1" applyFill="1" applyBorder="1" applyAlignment="1" applyProtection="1">
      <alignment horizontal="center" vertical="center"/>
    </xf>
    <xf numFmtId="3" fontId="29" fillId="0" borderId="10" xfId="0" applyNumberFormat="1" applyFont="1" applyFill="1" applyBorder="1" applyAlignment="1" applyProtection="1">
      <alignment horizontal="left" vertical="center" wrapText="1"/>
    </xf>
    <xf numFmtId="3" fontId="29" fillId="0" borderId="10" xfId="0" applyNumberFormat="1" applyFont="1" applyFill="1" applyBorder="1" applyAlignment="1" applyProtection="1">
      <alignment horizontal="left" vertical="center"/>
    </xf>
    <xf numFmtId="168" fontId="29" fillId="0" borderId="10" xfId="0" applyNumberFormat="1" applyFont="1" applyFill="1" applyBorder="1" applyAlignment="1" applyProtection="1">
      <alignment vertical="center"/>
    </xf>
    <xf numFmtId="165" fontId="32" fillId="0" borderId="0" xfId="0" applyNumberFormat="1" applyFont="1" applyFill="1" applyBorder="1" applyAlignment="1" applyProtection="1">
      <alignment horizontal="center" vertical="center"/>
    </xf>
    <xf numFmtId="3" fontId="21" fillId="0" borderId="0" xfId="0" applyNumberFormat="1" applyFont="1" applyFill="1" applyBorder="1" applyAlignment="1" applyProtection="1">
      <alignment horizontal="left" vertical="center"/>
    </xf>
    <xf numFmtId="168" fontId="21" fillId="0" borderId="0" xfId="0" applyNumberFormat="1" applyFont="1" applyFill="1" applyBorder="1" applyAlignment="1" applyProtection="1">
      <alignment vertical="center"/>
    </xf>
    <xf numFmtId="3" fontId="29" fillId="0" borderId="10" xfId="0" applyNumberFormat="1" applyFont="1" applyBorder="1" applyAlignment="1" applyProtection="1">
      <alignment horizontal="left" vertical="center" wrapText="1"/>
    </xf>
    <xf numFmtId="3" fontId="29" fillId="0" borderId="10" xfId="0" applyNumberFormat="1" applyFont="1" applyBorder="1" applyAlignment="1" applyProtection="1">
      <alignment horizontal="left" vertical="center"/>
    </xf>
    <xf numFmtId="168" fontId="29" fillId="0" borderId="10" xfId="0" applyNumberFormat="1" applyFont="1" applyBorder="1" applyAlignment="1" applyProtection="1">
      <alignment vertical="center"/>
    </xf>
    <xf numFmtId="3" fontId="21" fillId="0" borderId="0" xfId="0" applyNumberFormat="1" applyFont="1" applyFill="1" applyAlignment="1" applyProtection="1">
      <alignment horizontal="center" vertical="center"/>
    </xf>
    <xf numFmtId="0" fontId="20" fillId="0" borderId="20" xfId="25" applyFont="1" applyFill="1" applyBorder="1" applyAlignment="1" applyProtection="1">
      <alignment vertical="center" wrapText="1"/>
    </xf>
    <xf numFmtId="3" fontId="21" fillId="0" borderId="0" xfId="0" applyNumberFormat="1" applyFont="1" applyAlignment="1" applyProtection="1">
      <alignment horizontal="left" vertical="center"/>
    </xf>
    <xf numFmtId="168" fontId="21" fillId="0" borderId="0" xfId="0" applyNumberFormat="1" applyFont="1" applyAlignment="1" applyProtection="1">
      <alignment vertical="center"/>
    </xf>
    <xf numFmtId="0" fontId="24" fillId="0" borderId="0" xfId="0" applyFont="1" applyFill="1" applyAlignment="1" applyProtection="1">
      <alignment horizontal="center" vertical="center"/>
    </xf>
    <xf numFmtId="3" fontId="0" fillId="6" borderId="14" xfId="0" applyNumberFormat="1" applyFont="1" applyFill="1" applyBorder="1" applyProtection="1"/>
    <xf numFmtId="0" fontId="8" fillId="0" borderId="21" xfId="0" applyFont="1" applyBorder="1" applyAlignment="1" applyProtection="1">
      <alignment horizontal="right"/>
      <protection locked="0"/>
    </xf>
    <xf numFmtId="0" fontId="36" fillId="0" borderId="0" xfId="0" applyFont="1" applyProtection="1">
      <protection locked="0"/>
    </xf>
    <xf numFmtId="0" fontId="37" fillId="0" borderId="0" xfId="0" applyFont="1" applyProtection="1">
      <protection locked="0"/>
    </xf>
    <xf numFmtId="0" fontId="38" fillId="0" borderId="0" xfId="0" applyFont="1" applyProtection="1">
      <protection locked="0"/>
    </xf>
    <xf numFmtId="0" fontId="39" fillId="0" borderId="0" xfId="0" applyFont="1" applyProtection="1">
      <protection locked="0"/>
    </xf>
    <xf numFmtId="165" fontId="36" fillId="0" borderId="0" xfId="0" applyNumberFormat="1" applyFont="1" applyBorder="1" applyProtection="1">
      <protection locked="0"/>
    </xf>
    <xf numFmtId="0" fontId="32" fillId="11" borderId="0" xfId="0" applyFont="1" applyFill="1" applyAlignment="1" applyProtection="1">
      <alignment horizontal="center" vertical="center"/>
      <protection locked="0"/>
    </xf>
    <xf numFmtId="0" fontId="15" fillId="0" borderId="0" xfId="0" applyFont="1" applyFill="1" applyAlignment="1" applyProtection="1">
      <alignment horizontal="center" vertical="center"/>
    </xf>
    <xf numFmtId="0" fontId="36" fillId="0" borderId="0" xfId="0" applyFont="1"/>
    <xf numFmtId="0" fontId="0" fillId="0" borderId="0" xfId="0" applyFont="1" applyProtection="1">
      <protection locked="0"/>
    </xf>
    <xf numFmtId="3" fontId="21" fillId="14" borderId="17" xfId="0" applyNumberFormat="1" applyFont="1" applyFill="1" applyBorder="1" applyAlignment="1" applyProtection="1">
      <alignment vertical="center" wrapText="1"/>
    </xf>
    <xf numFmtId="3" fontId="25" fillId="14" borderId="17" xfId="0" applyNumberFormat="1" applyFont="1" applyFill="1" applyBorder="1" applyAlignment="1" applyProtection="1">
      <alignment vertical="center" wrapText="1"/>
    </xf>
    <xf numFmtId="3" fontId="21" fillId="14" borderId="22" xfId="0" applyNumberFormat="1" applyFont="1" applyFill="1" applyBorder="1" applyAlignment="1" applyProtection="1">
      <alignment vertical="center" wrapText="1"/>
    </xf>
    <xf numFmtId="0" fontId="14" fillId="13" borderId="17" xfId="20" applyNumberFormat="1" applyFont="1" applyFill="1" applyBorder="1" applyAlignment="1" applyProtection="1">
      <alignment vertical="center"/>
    </xf>
    <xf numFmtId="166" fontId="0" fillId="0" borderId="0" xfId="0" applyNumberFormat="1"/>
    <xf numFmtId="0" fontId="14" fillId="0" borderId="0" xfId="20"/>
    <xf numFmtId="0" fontId="0" fillId="0" borderId="0" xfId="0" applyAlignment="1">
      <alignment horizontal="center"/>
    </xf>
    <xf numFmtId="168" fontId="36" fillId="0" borderId="0" xfId="0" applyNumberFormat="1" applyFont="1" applyFill="1"/>
    <xf numFmtId="0" fontId="33" fillId="0" borderId="0" xfId="0" applyFont="1" applyFill="1" applyAlignment="1" applyProtection="1">
      <alignment horizontal="center" vertical="center"/>
    </xf>
    <xf numFmtId="0" fontId="37" fillId="0" borderId="0" xfId="0" applyFont="1" applyFill="1" applyProtection="1">
      <protection locked="0"/>
    </xf>
    <xf numFmtId="0" fontId="14" fillId="13" borderId="23" xfId="20" applyNumberFormat="1" applyFill="1" applyBorder="1" applyAlignment="1" applyProtection="1">
      <alignment vertical="center"/>
    </xf>
    <xf numFmtId="0" fontId="14" fillId="13" borderId="17" xfId="20" applyFont="1" applyFill="1" applyBorder="1" applyAlignment="1" applyProtection="1">
      <alignment vertical="center"/>
    </xf>
    <xf numFmtId="0" fontId="14" fillId="13" borderId="17" xfId="20" applyFill="1" applyBorder="1" applyAlignment="1" applyProtection="1">
      <alignment vertical="center"/>
    </xf>
    <xf numFmtId="168" fontId="21" fillId="15" borderId="10" xfId="0" applyNumberFormat="1" applyFont="1" applyFill="1" applyBorder="1" applyAlignment="1" applyProtection="1">
      <alignment vertical="center"/>
    </xf>
    <xf numFmtId="0" fontId="20" fillId="0" borderId="20" xfId="25" applyFont="1" applyBorder="1" applyAlignment="1" applyProtection="1">
      <alignment vertical="center" wrapText="1"/>
    </xf>
    <xf numFmtId="167" fontId="9" fillId="0" borderId="0" xfId="0" applyNumberFormat="1" applyFont="1"/>
    <xf numFmtId="0" fontId="14" fillId="12" borderId="10" xfId="20" applyNumberFormat="1" applyFont="1" applyFill="1" applyBorder="1" applyAlignment="1" applyProtection="1">
      <alignment horizontal="left" vertical="center"/>
    </xf>
    <xf numFmtId="3" fontId="21" fillId="11" borderId="0" xfId="0" applyNumberFormat="1" applyFont="1" applyFill="1" applyBorder="1" applyAlignment="1" applyProtection="1">
      <alignment horizontal="center" vertical="center"/>
    </xf>
    <xf numFmtId="0" fontId="49" fillId="0" borderId="0" xfId="25" applyNumberFormat="1" applyFont="1" applyFill="1" applyBorder="1" applyAlignment="1" applyProtection="1">
      <alignment horizontal="left" vertical="center"/>
    </xf>
    <xf numFmtId="168" fontId="36" fillId="0" borderId="0" xfId="0" applyNumberFormat="1" applyFont="1" applyProtection="1">
      <protection locked="0"/>
    </xf>
    <xf numFmtId="168" fontId="0" fillId="0" borderId="0" xfId="0" applyNumberFormat="1" applyFont="1" applyFill="1"/>
    <xf numFmtId="0" fontId="15" fillId="11" borderId="0" xfId="0" applyNumberFormat="1" applyFont="1" applyFill="1" applyBorder="1" applyAlignment="1" applyProtection="1">
      <alignment horizontal="center" vertical="center"/>
    </xf>
    <xf numFmtId="0" fontId="8" fillId="0" borderId="21" xfId="0" applyFont="1" applyBorder="1" applyAlignment="1" applyProtection="1">
      <alignment horizontal="right" wrapText="1"/>
    </xf>
    <xf numFmtId="168" fontId="21" fillId="6" borderId="19" xfId="0" applyNumberFormat="1" applyFont="1" applyFill="1" applyBorder="1" applyProtection="1"/>
    <xf numFmtId="0" fontId="44" fillId="6" borderId="18" xfId="25" applyFont="1" applyFill="1" applyBorder="1" applyAlignment="1" applyProtection="1">
      <alignment vertical="center" wrapText="1"/>
    </xf>
    <xf numFmtId="0" fontId="45" fillId="6" borderId="19" xfId="25" applyFont="1" applyFill="1" applyBorder="1" applyAlignment="1" applyProtection="1">
      <alignment vertical="center"/>
    </xf>
    <xf numFmtId="168" fontId="45" fillId="6" borderId="19" xfId="0" applyNumberFormat="1" applyFont="1" applyFill="1" applyBorder="1" applyAlignment="1" applyProtection="1">
      <alignment vertical="center"/>
    </xf>
    <xf numFmtId="167" fontId="44" fillId="6" borderId="14" xfId="0" applyNumberFormat="1" applyFont="1" applyFill="1" applyBorder="1" applyAlignment="1" applyProtection="1">
      <alignment vertical="center"/>
    </xf>
    <xf numFmtId="165" fontId="0" fillId="6" borderId="19" xfId="0" applyNumberFormat="1" applyFill="1" applyBorder="1" applyProtection="1"/>
    <xf numFmtId="3" fontId="21" fillId="0" borderId="0" xfId="0" applyNumberFormat="1" applyFont="1" applyAlignment="1" applyProtection="1">
      <alignment horizontal="center" vertical="center"/>
    </xf>
    <xf numFmtId="0" fontId="0" fillId="0" borderId="20" xfId="25" applyFont="1" applyBorder="1" applyAlignment="1" applyProtection="1">
      <alignment vertical="center" wrapText="1"/>
    </xf>
    <xf numFmtId="0" fontId="21" fillId="0" borderId="0" xfId="25" applyFont="1" applyAlignment="1">
      <alignment vertical="center"/>
    </xf>
    <xf numFmtId="3" fontId="21" fillId="0" borderId="0" xfId="0" applyNumberFormat="1" applyFont="1" applyAlignment="1">
      <alignment horizontal="center" vertical="center"/>
    </xf>
    <xf numFmtId="3" fontId="21" fillId="0" borderId="10" xfId="0" applyNumberFormat="1" applyFont="1" applyBorder="1" applyAlignment="1">
      <alignment horizontal="left" vertical="center" wrapText="1"/>
    </xf>
    <xf numFmtId="3" fontId="21" fillId="0" borderId="10" xfId="0" applyNumberFormat="1" applyFont="1" applyBorder="1" applyAlignment="1">
      <alignment horizontal="left" vertical="center"/>
    </xf>
    <xf numFmtId="168" fontId="21" fillId="15" borderId="10" xfId="0" applyNumberFormat="1" applyFont="1" applyFill="1" applyBorder="1" applyAlignment="1">
      <alignment vertical="center"/>
    </xf>
    <xf numFmtId="168" fontId="21" fillId="0" borderId="10" xfId="0" applyNumberFormat="1" applyFont="1" applyBorder="1" applyAlignment="1">
      <alignment vertical="center"/>
    </xf>
    <xf numFmtId="0" fontId="32" fillId="0" borderId="0" xfId="0" applyFont="1" applyAlignment="1">
      <alignment horizontal="center" vertical="center"/>
    </xf>
    <xf numFmtId="3" fontId="29" fillId="0" borderId="0" xfId="0" applyNumberFormat="1" applyFont="1" applyAlignment="1">
      <alignment horizontal="center" vertical="center"/>
    </xf>
    <xf numFmtId="3" fontId="29" fillId="0" borderId="10" xfId="0" applyNumberFormat="1" applyFont="1" applyBorder="1" applyAlignment="1">
      <alignment horizontal="left" vertical="center" wrapText="1"/>
    </xf>
    <xf numFmtId="3" fontId="29" fillId="0" borderId="10" xfId="0" applyNumberFormat="1" applyFont="1" applyBorder="1" applyAlignment="1">
      <alignment horizontal="left" vertical="center"/>
    </xf>
    <xf numFmtId="168" fontId="29" fillId="0" borderId="10" xfId="0" applyNumberFormat="1" applyFont="1" applyBorder="1" applyAlignment="1">
      <alignment vertical="center"/>
    </xf>
    <xf numFmtId="166" fontId="21" fillId="0" borderId="10" xfId="0" applyNumberFormat="1" applyFont="1" applyBorder="1" applyAlignment="1">
      <alignment horizontal="right" vertical="center"/>
    </xf>
    <xf numFmtId="0" fontId="42" fillId="0" borderId="0" xfId="25" applyFont="1" applyAlignment="1">
      <alignment horizontal="left" vertical="center"/>
    </xf>
    <xf numFmtId="166" fontId="29" fillId="0" borderId="10" xfId="0" applyNumberFormat="1" applyFont="1" applyBorder="1" applyAlignment="1">
      <alignment horizontal="right" vertical="center"/>
    </xf>
    <xf numFmtId="0" fontId="0" fillId="0" borderId="20" xfId="25" applyFont="1" applyBorder="1" applyAlignment="1">
      <alignment vertical="center" wrapText="1"/>
    </xf>
    <xf numFmtId="3" fontId="21" fillId="0" borderId="0" xfId="0" applyNumberFormat="1" applyFont="1" applyFill="1" applyAlignment="1">
      <alignment horizontal="center" vertical="center"/>
    </xf>
    <xf numFmtId="166" fontId="0" fillId="0" borderId="0" xfId="0" applyNumberFormat="1" applyFont="1" applyProtection="1"/>
    <xf numFmtId="166" fontId="0" fillId="0" borderId="5" xfId="0" applyNumberFormat="1" applyFont="1" applyBorder="1" applyProtection="1"/>
    <xf numFmtId="166" fontId="0" fillId="0" borderId="8" xfId="0" applyNumberFormat="1" applyFont="1" applyBorder="1" applyProtection="1"/>
    <xf numFmtId="166" fontId="9" fillId="0" borderId="10" xfId="0" applyNumberFormat="1" applyFont="1" applyBorder="1" applyProtection="1"/>
    <xf numFmtId="166" fontId="0" fillId="0" borderId="0" xfId="0" applyNumberFormat="1" applyFont="1" applyBorder="1" applyProtection="1"/>
    <xf numFmtId="166" fontId="16" fillId="0" borderId="2" xfId="0" applyNumberFormat="1" applyFont="1" applyBorder="1" applyAlignment="1" applyProtection="1"/>
    <xf numFmtId="166" fontId="0" fillId="0" borderId="2" xfId="0" applyNumberFormat="1" applyFont="1" applyBorder="1" applyProtection="1"/>
    <xf numFmtId="166" fontId="0" fillId="0" borderId="11" xfId="0" applyNumberFormat="1" applyFont="1" applyBorder="1" applyProtection="1"/>
    <xf numFmtId="166" fontId="0" fillId="0" borderId="13" xfId="0" applyNumberFormat="1" applyFont="1" applyBorder="1" applyProtection="1"/>
    <xf numFmtId="166" fontId="0" fillId="0" borderId="15" xfId="0" applyNumberFormat="1" applyFont="1" applyBorder="1" applyProtection="1"/>
    <xf numFmtId="166" fontId="0" fillId="0" borderId="16" xfId="0" applyNumberFormat="1" applyFont="1" applyBorder="1" applyProtection="1"/>
    <xf numFmtId="166" fontId="0" fillId="0" borderId="0" xfId="0" applyNumberFormat="1" applyProtection="1"/>
    <xf numFmtId="166" fontId="0" fillId="0" borderId="0" xfId="25" applyNumberFormat="1" applyFont="1" applyFill="1" applyBorder="1" applyProtection="1"/>
    <xf numFmtId="166" fontId="18" fillId="0" borderId="0" xfId="0" applyNumberFormat="1" applyFont="1" applyProtection="1"/>
    <xf numFmtId="166" fontId="0" fillId="0" borderId="0" xfId="0" applyNumberFormat="1" applyFont="1" applyFill="1" applyBorder="1" applyAlignment="1" applyProtection="1">
      <alignment horizontal="left" vertical="top" wrapText="1"/>
    </xf>
    <xf numFmtId="166" fontId="0" fillId="0" borderId="0" xfId="0" applyNumberFormat="1" applyFont="1" applyFill="1" applyBorder="1" applyProtection="1"/>
    <xf numFmtId="166" fontId="21" fillId="0" borderId="10" xfId="0" applyNumberFormat="1" applyFont="1" applyFill="1" applyBorder="1" applyAlignment="1" applyProtection="1">
      <alignment horizontal="right" vertical="center"/>
    </xf>
    <xf numFmtId="166" fontId="21" fillId="0" borderId="10" xfId="0" applyNumberFormat="1" applyFont="1" applyFill="1" applyBorder="1" applyAlignment="1" applyProtection="1">
      <alignment horizontal="right" vertical="center"/>
      <protection hidden="1"/>
    </xf>
    <xf numFmtId="166" fontId="21" fillId="6" borderId="19" xfId="0" applyNumberFormat="1" applyFont="1" applyFill="1" applyBorder="1" applyProtection="1"/>
    <xf numFmtId="166" fontId="14" fillId="13" borderId="17" xfId="20" applyNumberFormat="1" applyFill="1" applyBorder="1" applyAlignment="1" applyProtection="1">
      <alignment vertical="center"/>
    </xf>
    <xf numFmtId="166" fontId="21" fillId="0" borderId="10" xfId="0" applyNumberFormat="1" applyFont="1" applyBorder="1" applyAlignment="1" applyProtection="1">
      <alignment horizontal="right" vertical="center"/>
    </xf>
    <xf numFmtId="166" fontId="29" fillId="0" borderId="10" xfId="0" applyNumberFormat="1" applyFont="1" applyFill="1" applyBorder="1" applyAlignment="1" applyProtection="1">
      <alignment horizontal="right" vertical="center"/>
    </xf>
    <xf numFmtId="166" fontId="0" fillId="6" borderId="19" xfId="0" applyNumberFormat="1" applyFont="1" applyFill="1" applyBorder="1" applyProtection="1"/>
    <xf numFmtId="166" fontId="29" fillId="0" borderId="10" xfId="0" applyNumberFormat="1" applyFont="1" applyBorder="1" applyAlignment="1" applyProtection="1">
      <alignment horizontal="right" vertical="center"/>
    </xf>
    <xf numFmtId="166" fontId="29" fillId="0" borderId="10" xfId="0" applyNumberFormat="1" applyFont="1" applyFill="1" applyBorder="1" applyAlignment="1" applyProtection="1">
      <alignment horizontal="right" vertical="center"/>
      <protection hidden="1"/>
    </xf>
    <xf numFmtId="166" fontId="45" fillId="6" borderId="19" xfId="0" applyNumberFormat="1" applyFont="1" applyFill="1" applyBorder="1" applyAlignment="1" applyProtection="1">
      <alignment vertical="center"/>
    </xf>
    <xf numFmtId="166" fontId="14" fillId="13" borderId="23" xfId="20" applyNumberFormat="1" applyFill="1" applyBorder="1" applyAlignment="1" applyProtection="1">
      <alignment vertical="center"/>
    </xf>
    <xf numFmtId="166" fontId="0" fillId="6" borderId="19" xfId="0" applyNumberFormat="1" applyFill="1" applyBorder="1" applyProtection="1"/>
    <xf numFmtId="0" fontId="32" fillId="0" borderId="0" xfId="0" applyFont="1" applyAlignment="1" applyProtection="1">
      <alignment horizontal="center" vertical="center"/>
      <protection locked="0"/>
    </xf>
    <xf numFmtId="166" fontId="21" fillId="0" borderId="10" xfId="0" applyNumberFormat="1" applyFont="1" applyBorder="1" applyAlignment="1" applyProtection="1">
      <alignment horizontal="right" vertical="center"/>
      <protection hidden="1"/>
    </xf>
    <xf numFmtId="3" fontId="29" fillId="16" borderId="0" xfId="0" applyNumberFormat="1" applyFont="1" applyFill="1" applyAlignment="1">
      <alignment horizontal="center" vertical="center"/>
    </xf>
    <xf numFmtId="168" fontId="21" fillId="0" borderId="0" xfId="0" applyNumberFormat="1" applyFont="1" applyAlignment="1">
      <alignment vertical="center"/>
    </xf>
    <xf numFmtId="0" fontId="8" fillId="0" borderId="0" xfId="0" applyFont="1"/>
    <xf numFmtId="0" fontId="24" fillId="0" borderId="0" xfId="0" applyFont="1" applyAlignment="1">
      <alignment horizontal="center" vertical="center"/>
    </xf>
    <xf numFmtId="0" fontId="9" fillId="17" borderId="17" xfId="0" applyFont="1" applyFill="1" applyBorder="1" applyAlignment="1">
      <alignment horizontal="left"/>
    </xf>
    <xf numFmtId="0" fontId="9" fillId="17" borderId="17" xfId="0" applyFont="1" applyFill="1" applyBorder="1" applyAlignment="1">
      <alignment horizontal="right"/>
    </xf>
    <xf numFmtId="0" fontId="14" fillId="13" borderId="0" xfId="20" applyNumberFormat="1" applyFill="1" applyBorder="1" applyAlignment="1" applyProtection="1">
      <alignment vertical="center"/>
    </xf>
    <xf numFmtId="0" fontId="9" fillId="17" borderId="0" xfId="0" applyFont="1" applyFill="1" applyAlignment="1">
      <alignment horizontal="left"/>
    </xf>
    <xf numFmtId="0" fontId="9" fillId="17" borderId="0" xfId="0" applyFont="1" applyFill="1" applyAlignment="1">
      <alignment horizontal="right"/>
    </xf>
    <xf numFmtId="169" fontId="21" fillId="18" borderId="10" xfId="0" applyNumberFormat="1" applyFont="1" applyFill="1" applyBorder="1" applyAlignment="1" applyProtection="1">
      <alignment vertical="center"/>
      <protection locked="0"/>
    </xf>
    <xf numFmtId="0" fontId="10" fillId="0" borderId="0" xfId="25" applyFont="1" applyAlignment="1">
      <alignment vertical="center" wrapText="1"/>
    </xf>
    <xf numFmtId="0" fontId="0" fillId="0" borderId="0" xfId="25" applyFont="1"/>
    <xf numFmtId="165" fontId="0" fillId="0" borderId="0" xfId="0" applyNumberFormat="1"/>
    <xf numFmtId="3" fontId="0" fillId="0" borderId="0" xfId="0" applyNumberFormat="1"/>
    <xf numFmtId="3" fontId="25" fillId="0" borderId="0" xfId="0" applyNumberFormat="1" applyFont="1" applyAlignment="1">
      <alignment horizontal="left" vertical="center" wrapText="1"/>
    </xf>
    <xf numFmtId="0" fontId="9" fillId="6" borderId="18" xfId="25" applyFont="1" applyFill="1" applyBorder="1" applyAlignment="1">
      <alignment vertical="center" wrapText="1"/>
    </xf>
    <xf numFmtId="0" fontId="0" fillId="6" borderId="19" xfId="25" applyFont="1" applyFill="1" applyBorder="1"/>
    <xf numFmtId="165" fontId="0" fillId="6" borderId="19" xfId="0" applyNumberFormat="1" applyFill="1" applyBorder="1"/>
    <xf numFmtId="167" fontId="21" fillId="6" borderId="14" xfId="0" applyNumberFormat="1" applyFont="1" applyFill="1" applyBorder="1"/>
    <xf numFmtId="3" fontId="25" fillId="0" borderId="0" xfId="0" applyNumberFormat="1" applyFont="1" applyFill="1" applyBorder="1" applyAlignment="1" applyProtection="1">
      <alignment horizontal="left" vertical="center" wrapText="1"/>
    </xf>
    <xf numFmtId="3" fontId="21" fillId="0" borderId="0" xfId="0" applyNumberFormat="1" applyFont="1" applyFill="1" applyBorder="1" applyAlignment="1" applyProtection="1">
      <alignment horizontal="left" vertical="center" wrapText="1"/>
    </xf>
    <xf numFmtId="3" fontId="21" fillId="0" borderId="17" xfId="0" applyNumberFormat="1" applyFont="1" applyFill="1" applyBorder="1" applyAlignment="1" applyProtection="1">
      <alignment horizontal="left" vertical="center" wrapText="1"/>
    </xf>
    <xf numFmtId="3" fontId="21" fillId="0" borderId="22" xfId="0" applyNumberFormat="1" applyFont="1" applyFill="1" applyBorder="1" applyAlignment="1" applyProtection="1">
      <alignment horizontal="left" vertical="center" wrapText="1"/>
    </xf>
    <xf numFmtId="0" fontId="12" fillId="0" borderId="0" xfId="0" applyFont="1" applyBorder="1" applyAlignment="1">
      <alignment vertical="center"/>
    </xf>
    <xf numFmtId="0" fontId="0" fillId="0" borderId="0" xfId="0" applyBorder="1"/>
    <xf numFmtId="165" fontId="0" fillId="0" borderId="0" xfId="0" applyNumberFormat="1" applyBorder="1"/>
    <xf numFmtId="0" fontId="13" fillId="0" borderId="0" xfId="0" applyFont="1" applyBorder="1" applyAlignment="1">
      <alignment horizontal="right"/>
    </xf>
    <xf numFmtId="0" fontId="9" fillId="0" borderId="0" xfId="25" applyFont="1" applyFill="1" applyBorder="1" applyAlignment="1">
      <alignment vertical="center" wrapText="1"/>
    </xf>
    <xf numFmtId="0" fontId="0" fillId="0" borderId="0" xfId="25" applyFont="1" applyFill="1" applyBorder="1"/>
    <xf numFmtId="165" fontId="0" fillId="0" borderId="0" xfId="0" applyNumberFormat="1" applyFill="1" applyBorder="1"/>
    <xf numFmtId="167" fontId="21" fillId="0" borderId="0" xfId="0" applyNumberFormat="1" applyFont="1" applyFill="1" applyBorder="1"/>
    <xf numFmtId="3" fontId="55" fillId="0" borderId="10" xfId="0" applyNumberFormat="1" applyFont="1" applyBorder="1" applyAlignment="1">
      <alignment horizontal="left" vertical="center" wrapText="1"/>
    </xf>
    <xf numFmtId="3" fontId="29" fillId="0" borderId="0" xfId="0" applyNumberFormat="1" applyFont="1" applyFill="1" applyAlignment="1">
      <alignment horizontal="center" vertical="center"/>
    </xf>
    <xf numFmtId="0" fontId="42" fillId="0" borderId="0" xfId="25" applyFont="1" applyFill="1" applyAlignment="1" applyProtection="1">
      <alignment horizontal="left" vertical="center"/>
    </xf>
    <xf numFmtId="0" fontId="48" fillId="0" borderId="0" xfId="25" applyFont="1" applyFill="1" applyAlignment="1" applyProtection="1">
      <alignment horizontal="left" vertical="center"/>
    </xf>
    <xf numFmtId="0" fontId="59" fillId="0" borderId="0" xfId="25" applyFont="1" applyFill="1" applyAlignment="1">
      <alignment horizontal="left" vertical="center"/>
    </xf>
    <xf numFmtId="0" fontId="48" fillId="0" borderId="0" xfId="25" applyFont="1" applyFill="1" applyBorder="1" applyAlignment="1" applyProtection="1">
      <alignment horizontal="left" vertical="center"/>
    </xf>
    <xf numFmtId="0" fontId="49" fillId="0" borderId="0" xfId="0" applyFont="1" applyFill="1" applyBorder="1" applyAlignment="1" applyProtection="1">
      <alignment horizontal="left"/>
    </xf>
    <xf numFmtId="0" fontId="50" fillId="0" borderId="0" xfId="0" applyFont="1" applyFill="1" applyBorder="1" applyAlignment="1" applyProtection="1">
      <alignment horizontal="left"/>
    </xf>
    <xf numFmtId="0" fontId="51" fillId="0" borderId="0" xfId="0" applyFont="1" applyFill="1" applyBorder="1" applyAlignment="1" applyProtection="1">
      <alignment horizontal="left"/>
    </xf>
    <xf numFmtId="0" fontId="49" fillId="0" borderId="0" xfId="25" applyFont="1" applyFill="1" applyBorder="1" applyAlignment="1" applyProtection="1">
      <alignment horizontal="left" vertical="center"/>
    </xf>
    <xf numFmtId="0" fontId="0" fillId="0" borderId="0" xfId="0" applyAlignment="1">
      <alignment horizontal="left"/>
    </xf>
    <xf numFmtId="0" fontId="21" fillId="0" borderId="0" xfId="25" applyFont="1" applyAlignment="1">
      <alignment horizontal="left" vertical="center"/>
    </xf>
    <xf numFmtId="166" fontId="54" fillId="0" borderId="21" xfId="0" applyNumberFormat="1" applyFont="1" applyBorder="1" applyAlignment="1" applyProtection="1">
      <alignment horizontal="left"/>
    </xf>
    <xf numFmtId="0" fontId="52" fillId="0" borderId="0" xfId="25" applyFont="1" applyFill="1" applyBorder="1" applyAlignment="1" applyProtection="1">
      <alignment horizontal="left" vertical="center"/>
    </xf>
    <xf numFmtId="0" fontId="42" fillId="0" borderId="0" xfId="25" applyFont="1" applyFill="1" applyBorder="1" applyAlignment="1" applyProtection="1">
      <alignment horizontal="left" vertical="center"/>
    </xf>
    <xf numFmtId="0" fontId="48" fillId="11" borderId="0" xfId="25" applyFont="1" applyFill="1" applyBorder="1" applyAlignment="1" applyProtection="1">
      <alignment horizontal="left" vertical="center"/>
    </xf>
    <xf numFmtId="0" fontId="59" fillId="0" borderId="0" xfId="25" applyFont="1" applyAlignment="1">
      <alignment horizontal="left" vertical="center"/>
    </xf>
    <xf numFmtId="0" fontId="36" fillId="0" borderId="0" xfId="0" applyFont="1" applyBorder="1" applyAlignment="1" applyProtection="1">
      <alignment horizontal="left" vertical="center"/>
    </xf>
    <xf numFmtId="0" fontId="36" fillId="0" borderId="0" xfId="0" applyFont="1" applyAlignment="1">
      <alignment horizontal="left" vertical="center"/>
    </xf>
    <xf numFmtId="0" fontId="36" fillId="0" borderId="0" xfId="0" applyFont="1" applyFill="1" applyAlignment="1">
      <alignment horizontal="left"/>
    </xf>
    <xf numFmtId="0" fontId="42" fillId="0" borderId="0" xfId="25" applyFont="1" applyAlignment="1" applyProtection="1">
      <alignment horizontal="left" vertical="center"/>
      <protection hidden="1"/>
    </xf>
    <xf numFmtId="3" fontId="21" fillId="11" borderId="0" xfId="0" applyNumberFormat="1" applyFont="1" applyFill="1" applyAlignment="1" applyProtection="1">
      <alignment horizontal="center" vertical="center"/>
      <protection hidden="1"/>
    </xf>
    <xf numFmtId="0" fontId="20" fillId="0" borderId="20" xfId="25" applyBorder="1" applyAlignment="1" applyProtection="1">
      <alignment vertical="center" wrapText="1"/>
      <protection hidden="1"/>
    </xf>
    <xf numFmtId="3" fontId="21" fillId="0" borderId="10" xfId="0" applyNumberFormat="1" applyFont="1" applyBorder="1" applyAlignment="1" applyProtection="1">
      <alignment horizontal="left" vertical="center"/>
      <protection hidden="1"/>
    </xf>
    <xf numFmtId="168" fontId="21" fillId="15" borderId="10" xfId="0" applyNumberFormat="1" applyFont="1" applyFill="1" applyBorder="1" applyAlignment="1" applyProtection="1">
      <alignment vertical="center"/>
      <protection locked="0"/>
    </xf>
    <xf numFmtId="168" fontId="21" fillId="0" borderId="10" xfId="0" applyNumberFormat="1" applyFont="1" applyBorder="1" applyAlignment="1" applyProtection="1">
      <alignment vertical="center"/>
      <protection hidden="1"/>
    </xf>
    <xf numFmtId="0" fontId="36" fillId="0" borderId="0" xfId="0" applyFont="1" applyProtection="1">
      <protection hidden="1"/>
    </xf>
    <xf numFmtId="0" fontId="0" fillId="0" borderId="0" xfId="0" applyProtection="1">
      <protection hidden="1"/>
    </xf>
    <xf numFmtId="0" fontId="32" fillId="11" borderId="0" xfId="0" applyFont="1" applyFill="1" applyAlignment="1" applyProtection="1">
      <alignment horizontal="center" vertical="center"/>
    </xf>
    <xf numFmtId="0" fontId="0" fillId="0" borderId="0" xfId="0" applyAlignment="1" applyProtection="1">
      <alignment horizontal="center"/>
    </xf>
    <xf numFmtId="0" fontId="60" fillId="0" borderId="0" xfId="0" applyFont="1" applyAlignment="1" applyProtection="1">
      <alignment horizontal="center" vertical="center"/>
    </xf>
    <xf numFmtId="0" fontId="42" fillId="0" borderId="0" xfId="25" applyFont="1" applyAlignment="1">
      <alignment vertical="center"/>
    </xf>
    <xf numFmtId="3" fontId="21" fillId="11" borderId="0" xfId="0" applyNumberFormat="1" applyFont="1" applyFill="1" applyAlignment="1">
      <alignment horizontal="center" vertical="center"/>
    </xf>
    <xf numFmtId="0" fontId="36" fillId="0" borderId="0" xfId="0" applyFont="1" applyAlignment="1">
      <alignment vertical="center"/>
    </xf>
    <xf numFmtId="165" fontId="40" fillId="0" borderId="10" xfId="0" applyNumberFormat="1" applyFont="1" applyBorder="1" applyAlignment="1">
      <alignment horizontal="left" vertical="center"/>
    </xf>
    <xf numFmtId="166" fontId="40" fillId="0" borderId="10" xfId="0" applyNumberFormat="1" applyFont="1" applyBorder="1" applyAlignment="1">
      <alignment horizontal="left" vertical="center"/>
    </xf>
    <xf numFmtId="3" fontId="56" fillId="0" borderId="0" xfId="0" applyNumberFormat="1" applyFont="1" applyAlignment="1">
      <alignment horizontal="center" vertical="center"/>
    </xf>
    <xf numFmtId="165" fontId="36" fillId="0" borderId="0" xfId="0" applyNumberFormat="1" applyFont="1"/>
    <xf numFmtId="0" fontId="0" fillId="0" borderId="0" xfId="0" applyProtection="1">
      <protection locked="0"/>
    </xf>
    <xf numFmtId="165" fontId="40" fillId="0" borderId="10" xfId="0" applyNumberFormat="1" applyFont="1" applyBorder="1" applyAlignment="1">
      <alignment horizontal="left" vertical="center" wrapText="1"/>
    </xf>
    <xf numFmtId="166" fontId="29" fillId="0" borderId="10" xfId="0" applyNumberFormat="1" applyFont="1" applyBorder="1" applyAlignment="1" applyProtection="1">
      <alignment horizontal="right" vertical="center"/>
      <protection hidden="1"/>
    </xf>
    <xf numFmtId="0" fontId="42" fillId="0" borderId="0" xfId="25" applyFont="1" applyFill="1" applyAlignment="1">
      <alignment vertical="center"/>
    </xf>
    <xf numFmtId="166" fontId="0" fillId="0" borderId="0" xfId="0" applyNumberFormat="1" applyFill="1"/>
    <xf numFmtId="3" fontId="21" fillId="19" borderId="0" xfId="0" applyNumberFormat="1" applyFont="1" applyFill="1" applyAlignment="1">
      <alignment horizontal="center" vertical="center"/>
    </xf>
    <xf numFmtId="0" fontId="0" fillId="19" borderId="0" xfId="0" applyFont="1" applyFill="1"/>
    <xf numFmtId="3" fontId="29" fillId="19" borderId="0" xfId="0" applyNumberFormat="1" applyFont="1" applyFill="1" applyAlignment="1" applyProtection="1">
      <alignment horizontal="center" vertical="center"/>
    </xf>
    <xf numFmtId="0" fontId="20" fillId="0" borderId="20" xfId="25" applyBorder="1" applyAlignment="1">
      <alignment vertical="center" wrapText="1"/>
    </xf>
    <xf numFmtId="0" fontId="59" fillId="0" borderId="0" xfId="25" applyFont="1" applyAlignment="1">
      <alignment vertical="center"/>
    </xf>
    <xf numFmtId="166" fontId="8" fillId="0" borderId="21" xfId="0" applyNumberFormat="1" applyFont="1" applyBorder="1" applyAlignment="1" applyProtection="1">
      <alignment horizontal="right" wrapText="1"/>
    </xf>
    <xf numFmtId="166" fontId="21" fillId="0" borderId="0" xfId="0" applyNumberFormat="1" applyFont="1" applyFill="1" applyBorder="1" applyAlignment="1" applyProtection="1">
      <alignment horizontal="left" vertical="center" wrapText="1"/>
    </xf>
    <xf numFmtId="166" fontId="0" fillId="0" borderId="0" xfId="0" applyNumberFormat="1" applyBorder="1"/>
    <xf numFmtId="166" fontId="9" fillId="17" borderId="17" xfId="0" applyNumberFormat="1" applyFont="1" applyFill="1" applyBorder="1" applyAlignment="1">
      <alignment horizontal="right"/>
    </xf>
    <xf numFmtId="166" fontId="9" fillId="17" borderId="0" xfId="0" applyNumberFormat="1" applyFont="1" applyFill="1" applyAlignment="1">
      <alignment horizontal="right"/>
    </xf>
    <xf numFmtId="166" fontId="0" fillId="6" borderId="19" xfId="0" applyNumberFormat="1" applyFill="1" applyBorder="1"/>
    <xf numFmtId="166" fontId="0" fillId="0" borderId="0" xfId="0" applyNumberFormat="1" applyFill="1" applyBorder="1"/>
    <xf numFmtId="166" fontId="55" fillId="0" borderId="10" xfId="0" applyNumberFormat="1" applyFont="1" applyBorder="1" applyAlignment="1">
      <alignment vertical="center"/>
    </xf>
    <xf numFmtId="166" fontId="55" fillId="0" borderId="10" xfId="0" applyNumberFormat="1" applyFont="1" applyFill="1" applyBorder="1" applyAlignment="1">
      <alignment vertical="center"/>
    </xf>
    <xf numFmtId="166" fontId="21" fillId="0" borderId="10" xfId="0" applyNumberFormat="1" applyFont="1" applyFill="1" applyBorder="1" applyAlignment="1">
      <alignment horizontal="right" vertical="center"/>
    </xf>
    <xf numFmtId="2" fontId="29" fillId="0" borderId="10" xfId="0" applyNumberFormat="1" applyFont="1" applyBorder="1" applyAlignment="1">
      <alignment horizontal="right" vertical="center"/>
    </xf>
    <xf numFmtId="3" fontId="21" fillId="0" borderId="10" xfId="0" applyNumberFormat="1" applyFont="1" applyBorder="1" applyAlignment="1" applyProtection="1">
      <alignment horizontal="left" vertical="center" wrapText="1"/>
      <protection hidden="1"/>
    </xf>
    <xf numFmtId="3" fontId="21" fillId="0" borderId="0" xfId="0" applyNumberFormat="1" applyFont="1" applyAlignment="1" applyProtection="1">
      <alignment horizontal="center" vertical="center"/>
      <protection hidden="1"/>
    </xf>
    <xf numFmtId="0" fontId="32" fillId="11" borderId="0" xfId="0" applyFont="1" applyFill="1" applyAlignment="1" applyProtection="1">
      <alignment horizontal="center" vertical="center"/>
      <protection hidden="1"/>
    </xf>
    <xf numFmtId="0" fontId="42" fillId="0" borderId="0" xfId="25" applyFont="1" applyFill="1" applyAlignment="1" applyProtection="1">
      <alignment horizontal="left" vertical="center"/>
      <protection hidden="1"/>
    </xf>
    <xf numFmtId="0" fontId="36" fillId="0" borderId="0" xfId="0" applyFont="1" applyAlignment="1">
      <alignment horizontal="left"/>
    </xf>
    <xf numFmtId="0" fontId="36" fillId="0" borderId="0" xfId="0" applyFont="1" applyAlignment="1" applyProtection="1">
      <alignment horizontal="left"/>
      <protection hidden="1"/>
    </xf>
    <xf numFmtId="0" fontId="32" fillId="11" borderId="0" xfId="0" applyFont="1" applyFill="1" applyAlignment="1">
      <alignment horizontal="center" vertical="center"/>
    </xf>
    <xf numFmtId="165" fontId="32" fillId="0" borderId="0" xfId="0" applyNumberFormat="1" applyFont="1" applyAlignment="1">
      <alignment horizontal="center" vertical="center"/>
    </xf>
    <xf numFmtId="3" fontId="21" fillId="0" borderId="0" xfId="0" applyNumberFormat="1" applyFont="1" applyFill="1" applyAlignment="1" applyProtection="1">
      <alignment horizontal="center" vertical="center"/>
      <protection hidden="1"/>
    </xf>
    <xf numFmtId="0" fontId="59" fillId="11" borderId="0" xfId="25" applyFont="1" applyFill="1" applyAlignment="1">
      <alignment horizontal="left" vertical="center"/>
    </xf>
    <xf numFmtId="166" fontId="29" fillId="0" borderId="10" xfId="0" applyNumberFormat="1" applyFont="1" applyFill="1" applyBorder="1" applyAlignment="1">
      <alignment horizontal="right" vertical="center"/>
    </xf>
    <xf numFmtId="2" fontId="21" fillId="0" borderId="10" xfId="0" applyNumberFormat="1" applyFont="1" applyFill="1" applyBorder="1" applyAlignment="1" applyProtection="1">
      <alignment horizontal="right" vertical="center"/>
      <protection hidden="1"/>
    </xf>
    <xf numFmtId="2" fontId="29" fillId="0" borderId="10" xfId="0" applyNumberFormat="1" applyFont="1" applyFill="1" applyBorder="1" applyAlignment="1" applyProtection="1">
      <alignment horizontal="right" vertical="center"/>
      <protection hidden="1"/>
    </xf>
    <xf numFmtId="3" fontId="21" fillId="16" borderId="0" xfId="0" applyNumberFormat="1" applyFont="1" applyFill="1" applyAlignment="1" applyProtection="1">
      <alignment horizontal="center" vertical="center"/>
    </xf>
    <xf numFmtId="168" fontId="21" fillId="15" borderId="0" xfId="0" applyNumberFormat="1" applyFont="1" applyFill="1" applyBorder="1" applyAlignment="1" applyProtection="1">
      <alignment vertical="center"/>
    </xf>
    <xf numFmtId="0" fontId="36" fillId="0" borderId="0" xfId="0" applyFont="1" applyFill="1" applyBorder="1" applyAlignment="1" applyProtection="1">
      <alignment horizontal="left"/>
    </xf>
    <xf numFmtId="0" fontId="20" fillId="0" borderId="0" xfId="0" applyFont="1" applyProtection="1"/>
    <xf numFmtId="0" fontId="53" fillId="0" borderId="0" xfId="0" applyFont="1" applyAlignment="1" applyProtection="1"/>
    <xf numFmtId="0" fontId="27" fillId="0" borderId="0" xfId="0" applyFont="1" applyProtection="1"/>
    <xf numFmtId="0" fontId="27" fillId="0" borderId="0" xfId="0" applyFont="1" applyAlignment="1" applyProtection="1">
      <alignment horizontal="center"/>
    </xf>
    <xf numFmtId="0" fontId="26" fillId="0" borderId="0" xfId="0" applyFont="1" applyProtection="1"/>
    <xf numFmtId="0" fontId="26" fillId="0" borderId="24" xfId="0" applyFont="1" applyBorder="1" applyProtection="1"/>
    <xf numFmtId="0" fontId="47" fillId="0" borderId="0" xfId="0" applyFont="1" applyProtection="1"/>
    <xf numFmtId="4" fontId="27" fillId="0" borderId="0" xfId="0" applyNumberFormat="1" applyFont="1" applyProtection="1"/>
    <xf numFmtId="0" fontId="8" fillId="0" borderId="0" xfId="0" applyFont="1" applyProtection="1"/>
    <xf numFmtId="2" fontId="8" fillId="0" borderId="0" xfId="0" applyNumberFormat="1" applyFont="1" applyProtection="1"/>
    <xf numFmtId="4" fontId="47" fillId="0" borderId="0" xfId="0" applyNumberFormat="1" applyFont="1" applyProtection="1"/>
    <xf numFmtId="0" fontId="27" fillId="0" borderId="0" xfId="0" applyFont="1" applyAlignment="1" applyProtection="1">
      <alignment wrapText="1"/>
    </xf>
    <xf numFmtId="4" fontId="61" fillId="0" borderId="0" xfId="0" applyNumberFormat="1" applyFont="1" applyProtection="1"/>
    <xf numFmtId="0" fontId="61" fillId="0" borderId="0" xfId="0" applyFont="1" applyProtection="1"/>
    <xf numFmtId="0" fontId="61" fillId="0" borderId="0" xfId="0" applyFont="1" applyAlignment="1" applyProtection="1">
      <alignment horizontal="center"/>
    </xf>
    <xf numFmtId="9" fontId="47" fillId="0" borderId="0" xfId="27" applyFont="1" applyProtection="1"/>
    <xf numFmtId="0" fontId="27" fillId="0" borderId="0" xfId="0" applyFont="1" applyAlignment="1" applyProtection="1">
      <alignment horizontal="left"/>
    </xf>
    <xf numFmtId="0" fontId="62" fillId="0" borderId="0" xfId="0" applyFont="1" applyProtection="1"/>
    <xf numFmtId="9" fontId="62" fillId="0" borderId="0" xfId="27" applyFont="1" applyProtection="1"/>
    <xf numFmtId="4" fontId="62" fillId="0" borderId="0" xfId="0" applyNumberFormat="1" applyFont="1" applyProtection="1"/>
    <xf numFmtId="9" fontId="27" fillId="0" borderId="0" xfId="27" applyFont="1" applyProtection="1"/>
    <xf numFmtId="0" fontId="0" fillId="0" borderId="0" xfId="0" applyAlignment="1" applyProtection="1">
      <alignment horizontal="left" vertical="center" wrapText="1"/>
    </xf>
    <xf numFmtId="3" fontId="0" fillId="0" borderId="0" xfId="0" applyNumberFormat="1" applyAlignment="1" applyProtection="1">
      <alignment horizontal="left" vertical="center"/>
    </xf>
    <xf numFmtId="4" fontId="27" fillId="20" borderId="0" xfId="0" applyNumberFormat="1" applyFont="1" applyFill="1" applyProtection="1">
      <protection locked="0"/>
    </xf>
    <xf numFmtId="2" fontId="8" fillId="20" borderId="0" xfId="0" applyNumberFormat="1" applyFont="1" applyFill="1" applyProtection="1">
      <protection locked="0"/>
    </xf>
    <xf numFmtId="10" fontId="8" fillId="20" borderId="0" xfId="26" applyNumberFormat="1" applyFont="1" applyFill="1" applyProtection="1">
      <protection locked="0"/>
    </xf>
    <xf numFmtId="2" fontId="27" fillId="20" borderId="0" xfId="0" applyNumberFormat="1" applyFont="1" applyFill="1" applyProtection="1">
      <protection locked="0"/>
    </xf>
    <xf numFmtId="168" fontId="29" fillId="15" borderId="10" xfId="0" applyNumberFormat="1" applyFont="1" applyFill="1" applyBorder="1" applyAlignment="1" applyProtection="1">
      <alignment vertical="center"/>
      <protection locked="0"/>
    </xf>
    <xf numFmtId="164" fontId="21" fillId="15" borderId="10" xfId="0" applyNumberFormat="1" applyFont="1" applyFill="1" applyBorder="1" applyAlignment="1" applyProtection="1">
      <alignment vertical="center"/>
      <protection locked="0"/>
    </xf>
    <xf numFmtId="164" fontId="21" fillId="15" borderId="0" xfId="0" applyNumberFormat="1" applyFont="1" applyFill="1" applyBorder="1" applyAlignment="1" applyProtection="1">
      <alignment vertical="center"/>
      <protection locked="0"/>
    </xf>
    <xf numFmtId="168" fontId="21" fillId="0" borderId="10" xfId="0" applyNumberFormat="1" applyFont="1" applyFill="1" applyBorder="1" applyAlignment="1" applyProtection="1">
      <alignment vertical="center"/>
      <protection locked="0"/>
    </xf>
    <xf numFmtId="168" fontId="29" fillId="0" borderId="10" xfId="0" applyNumberFormat="1" applyFont="1" applyFill="1" applyBorder="1" applyAlignment="1" applyProtection="1">
      <alignment vertical="center"/>
      <protection locked="0"/>
    </xf>
    <xf numFmtId="165" fontId="0" fillId="0" borderId="0" xfId="0" applyNumberFormat="1" applyFont="1" applyFill="1" applyProtection="1">
      <protection locked="0"/>
    </xf>
    <xf numFmtId="9" fontId="20" fillId="15" borderId="10" xfId="26" applyFill="1" applyBorder="1" applyAlignment="1" applyProtection="1">
      <alignment vertical="center"/>
      <protection locked="0"/>
    </xf>
    <xf numFmtId="168" fontId="57" fillId="15" borderId="10" xfId="0" applyNumberFormat="1" applyFont="1" applyFill="1" applyBorder="1" applyAlignment="1" applyProtection="1">
      <alignment vertical="center"/>
      <protection locked="0"/>
    </xf>
    <xf numFmtId="169" fontId="29" fillId="15" borderId="10" xfId="0" applyNumberFormat="1" applyFont="1" applyFill="1" applyBorder="1" applyAlignment="1" applyProtection="1">
      <alignment vertical="center"/>
      <protection locked="0"/>
    </xf>
    <xf numFmtId="168" fontId="21" fillId="15" borderId="10" xfId="0" applyNumberFormat="1" applyFont="1" applyFill="1" applyBorder="1" applyAlignment="1" applyProtection="1">
      <alignment horizontal="center" vertical="center"/>
      <protection locked="0"/>
    </xf>
    <xf numFmtId="164" fontId="21" fillId="15" borderId="0" xfId="0" applyNumberFormat="1" applyFont="1" applyFill="1" applyAlignment="1" applyProtection="1">
      <alignment vertical="center"/>
      <protection locked="0"/>
    </xf>
    <xf numFmtId="3" fontId="25" fillId="14" borderId="17" xfId="0" applyNumberFormat="1" applyFont="1" applyFill="1" applyBorder="1" applyAlignment="1" applyProtection="1">
      <alignment horizontal="left" vertical="center" wrapText="1"/>
    </xf>
    <xf numFmtId="3" fontId="21" fillId="14" borderId="17" xfId="0" applyNumberFormat="1" applyFont="1" applyFill="1" applyBorder="1" applyAlignment="1" applyProtection="1">
      <alignment horizontal="left" vertical="center" wrapText="1"/>
    </xf>
    <xf numFmtId="3" fontId="21" fillId="0" borderId="22" xfId="0" applyNumberFormat="1" applyFont="1" applyBorder="1" applyAlignment="1">
      <alignment horizontal="left" vertical="center" wrapText="1"/>
    </xf>
    <xf numFmtId="3" fontId="25" fillId="0" borderId="22" xfId="0" applyNumberFormat="1" applyFont="1" applyBorder="1" applyAlignment="1">
      <alignment horizontal="left" vertical="center" wrapText="1"/>
    </xf>
    <xf numFmtId="3" fontId="25" fillId="0" borderId="22" xfId="0" applyNumberFormat="1" applyFont="1" applyBorder="1" applyAlignment="1" applyProtection="1">
      <alignment horizontal="left" vertical="center" wrapText="1"/>
      <protection hidden="1"/>
    </xf>
    <xf numFmtId="3" fontId="25" fillId="14" borderId="22" xfId="0" applyNumberFormat="1" applyFont="1" applyFill="1" applyBorder="1" applyAlignment="1" applyProtection="1">
      <alignment horizontal="left" vertical="center" wrapText="1"/>
    </xf>
    <xf numFmtId="167" fontId="16" fillId="0" borderId="2" xfId="0" applyNumberFormat="1" applyFont="1" applyBorder="1" applyAlignment="1" applyProtection="1">
      <alignment horizontal="right"/>
    </xf>
    <xf numFmtId="0" fontId="58" fillId="0" borderId="4"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23" fillId="0" borderId="4" xfId="0" applyFont="1" applyBorder="1" applyAlignment="1" applyProtection="1">
      <alignment horizontal="left" vertical="center" wrapText="1"/>
    </xf>
    <xf numFmtId="0" fontId="23" fillId="0" borderId="5" xfId="0" applyFont="1" applyBorder="1" applyAlignment="1" applyProtection="1">
      <alignment horizontal="left" vertical="center" wrapText="1"/>
    </xf>
    <xf numFmtId="0" fontId="23" fillId="0" borderId="6" xfId="0" applyFont="1" applyBorder="1" applyAlignment="1" applyProtection="1">
      <alignment horizontal="left" vertical="center" wrapText="1"/>
    </xf>
    <xf numFmtId="165" fontId="0" fillId="0" borderId="0" xfId="0" applyNumberFormat="1" applyFont="1" applyFill="1" applyBorder="1" applyAlignment="1" applyProtection="1">
      <alignment horizontal="left" vertical="top"/>
    </xf>
    <xf numFmtId="165" fontId="0" fillId="0" borderId="0" xfId="0" applyNumberFormat="1" applyFill="1" applyBorder="1" applyAlignment="1" applyProtection="1">
      <alignment horizontal="left" vertical="top" wrapText="1"/>
    </xf>
    <xf numFmtId="165" fontId="0" fillId="0" borderId="0" xfId="0" applyNumberFormat="1" applyFont="1" applyFill="1" applyBorder="1" applyAlignment="1" applyProtection="1">
      <alignment horizontal="left" vertical="top"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4" xfId="0" applyFont="1" applyBorder="1" applyAlignment="1" applyProtection="1">
      <alignment horizontal="left" vertical="center" wrapText="1"/>
    </xf>
    <xf numFmtId="167" fontId="16" fillId="0" borderId="19" xfId="0" applyNumberFormat="1" applyFont="1" applyBorder="1" applyAlignment="1" applyProtection="1">
      <alignment horizontal="right"/>
    </xf>
    <xf numFmtId="3" fontId="25" fillId="0" borderId="28" xfId="0" applyNumberFormat="1" applyFont="1" applyBorder="1" applyAlignment="1">
      <alignment horizontal="left" vertical="center" wrapText="1"/>
    </xf>
    <xf numFmtId="0" fontId="21" fillId="0" borderId="0" xfId="0" applyFont="1" applyAlignment="1" applyProtection="1">
      <alignment horizontal="justify"/>
    </xf>
    <xf numFmtId="0" fontId="14" fillId="13" borderId="17" xfId="20" applyNumberFormat="1" applyFill="1" applyBorder="1" applyAlignment="1" applyProtection="1">
      <alignment vertical="center"/>
    </xf>
    <xf numFmtId="3" fontId="0" fillId="0" borderId="0" xfId="0" applyNumberFormat="1" applyFill="1" applyBorder="1" applyAlignment="1" applyProtection="1">
      <alignment horizontal="left" vertical="center" wrapText="1"/>
    </xf>
    <xf numFmtId="3" fontId="0" fillId="0" borderId="0" xfId="0" applyNumberFormat="1" applyFont="1" applyFill="1" applyBorder="1" applyAlignment="1" applyProtection="1">
      <alignment horizontal="left" vertical="center" wrapText="1"/>
    </xf>
    <xf numFmtId="0" fontId="26" fillId="0" borderId="0" xfId="0" applyFont="1" applyAlignment="1" applyProtection="1">
      <alignment horizontal="center"/>
    </xf>
    <xf numFmtId="0" fontId="0" fillId="0" borderId="0" xfId="0" applyAlignment="1" applyProtection="1">
      <alignment horizontal="left" vertical="center" wrapText="1"/>
    </xf>
    <xf numFmtId="165" fontId="0" fillId="0" borderId="0" xfId="0" applyNumberFormat="1" applyAlignment="1" applyProtection="1">
      <alignment horizontal="left" vertical="top" wrapText="1"/>
    </xf>
    <xf numFmtId="3" fontId="0" fillId="0" borderId="0" xfId="0" applyNumberFormat="1" applyAlignment="1" applyProtection="1">
      <alignment horizontal="left" vertical="center"/>
    </xf>
    <xf numFmtId="165" fontId="0" fillId="0" borderId="0" xfId="0" applyNumberFormat="1" applyAlignment="1" applyProtection="1">
      <alignment horizontal="left" vertical="top"/>
    </xf>
    <xf numFmtId="3" fontId="0" fillId="2" borderId="0" xfId="0" applyNumberFormat="1" applyFill="1" applyAlignment="1" applyProtection="1">
      <alignment horizontal="left" vertical="center"/>
    </xf>
  </cellXfs>
  <cellStyles count="32">
    <cellStyle name="20 % – Zvýraznění1" xfId="1"/>
    <cellStyle name="20 % – Zvýraznění2" xfId="2"/>
    <cellStyle name="20 % – Zvýraznění3" xfId="3"/>
    <cellStyle name="20 % – Zvýraznění4" xfId="4"/>
    <cellStyle name="20 % – Zvýraznění5" xfId="5"/>
    <cellStyle name="20 % – Zvýraznění6" xfId="6"/>
    <cellStyle name="40 % – Zvýraznění1" xfId="7"/>
    <cellStyle name="40 % – Zvýraznění2" xfId="8"/>
    <cellStyle name="40 % – Zvýraznění3" xfId="9"/>
    <cellStyle name="40 % – Zvýraznění4" xfId="10"/>
    <cellStyle name="40 % – Zvýraznění5" xfId="11"/>
    <cellStyle name="40 % – Zvýraznění6" xfId="12"/>
    <cellStyle name="60 % – Zvýraznění1" xfId="13"/>
    <cellStyle name="60 % – Zvýraznění2" xfId="14"/>
    <cellStyle name="60 % – Zvýraznění3" xfId="15"/>
    <cellStyle name="60 % – Zvýraznění4" xfId="16"/>
    <cellStyle name="60 % – Zvýraznění5" xfId="17"/>
    <cellStyle name="60 % – Zvýraznění6" xfId="18"/>
    <cellStyle name="Celkem" xfId="19"/>
    <cellStyle name="Hypertextový odkaz" xfId="20" builtinId="8"/>
    <cellStyle name="Chybně" xfId="21"/>
    <cellStyle name="měny" xfId="22" builtinId="4"/>
    <cellStyle name="Název" xfId="23"/>
    <cellStyle name="normální" xfId="0" builtinId="0"/>
    <cellStyle name="Normální 2" xfId="24"/>
    <cellStyle name="normální_BRILSTAR" xfId="25"/>
    <cellStyle name="procent" xfId="26" builtinId="5"/>
    <cellStyle name="Procenta 2" xfId="27"/>
    <cellStyle name="TableStyleLight1 2" xfId="28"/>
    <cellStyle name="TableStyleLight1 3" xfId="29"/>
    <cellStyle name="TableStyleLight1 4" xfId="30"/>
    <cellStyle name="Text upozornění" xfId="31"/>
  </cellStyles>
  <dxfs count="3">
    <dxf>
      <fill>
        <patternFill patternType="none">
          <fgColor indexed="64"/>
          <bgColor indexed="65"/>
        </patternFill>
      </fill>
      <border>
        <left style="hair">
          <color indexed="8"/>
        </left>
        <right style="hair">
          <color indexed="8"/>
        </right>
        <top style="hair">
          <color indexed="8"/>
        </top>
        <bottom style="hair">
          <color indexed="8"/>
        </bottom>
      </border>
    </dxf>
    <dxf>
      <fill>
        <patternFill patternType="none">
          <fgColor indexed="64"/>
          <bgColor indexed="65"/>
        </patternFill>
      </fill>
      <border>
        <left style="hair">
          <color indexed="8"/>
        </left>
        <right style="hair">
          <color indexed="8"/>
        </right>
        <top style="hair">
          <color indexed="8"/>
        </top>
        <bottom style="hair">
          <color indexed="8"/>
        </bottom>
      </border>
    </dxf>
    <dxf>
      <fill>
        <patternFill patternType="none">
          <fgColor indexed="64"/>
          <bgColor indexed="65"/>
        </patternFill>
      </fill>
      <border>
        <left style="hair">
          <color indexed="8"/>
        </left>
        <right style="hair">
          <color indexed="8"/>
        </right>
        <top style="hair">
          <color indexed="8"/>
        </top>
        <bottom style="hair">
          <color indexed="8"/>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CCCC"/>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68</xdr:row>
      <xdr:rowOff>0</xdr:rowOff>
    </xdr:from>
    <xdr:to>
      <xdr:col>12</xdr:col>
      <xdr:colOff>219075</xdr:colOff>
      <xdr:row>76</xdr:row>
      <xdr:rowOff>142875</xdr:rowOff>
    </xdr:to>
    <xdr:pic>
      <xdr:nvPicPr>
        <xdr:cNvPr id="2060" name="Obrázek 1"/>
        <xdr:cNvPicPr>
          <a:picLocks noChangeAspect="1"/>
        </xdr:cNvPicPr>
      </xdr:nvPicPr>
      <xdr:blipFill>
        <a:blip xmlns:r="http://schemas.openxmlformats.org/officeDocument/2006/relationships" r:embed="rId1" cstate="print"/>
        <a:srcRect/>
        <a:stretch>
          <a:fillRect/>
        </a:stretch>
      </xdr:blipFill>
      <xdr:spPr bwMode="auto">
        <a:xfrm>
          <a:off x="6867525" y="11572875"/>
          <a:ext cx="1438275" cy="1438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online.ferona.cz/detail/22304/profil-rovnoramenny-l-z-konstrukcni-oceli-valcovane-za-tepla-en-10056-l-50x50x4" TargetMode="External"/><Relationship Id="rId13" Type="http://schemas.openxmlformats.org/officeDocument/2006/relationships/hyperlink" Target="https://www.ventilatory.net/it-100.html" TargetMode="External"/><Relationship Id="rId3" Type="http://schemas.openxmlformats.org/officeDocument/2006/relationships/hyperlink" Target="https://www.vodo-plasttop.cz/podomitkova-zapachova-uzaverka-hl405-sifon-prackovy" TargetMode="External"/><Relationship Id="rId7" Type="http://schemas.openxmlformats.org/officeDocument/2006/relationships/hyperlink" Target="https://www.datart.cz/Vestavna-trouba-MORA-VT-433-BW.html?gclid=EAIaIQobChMIpMnpia_H6QIVGofVCh2towCrEAAYASAAEgKGBfD_BwE" TargetMode="External"/><Relationship Id="rId12" Type="http://schemas.openxmlformats.org/officeDocument/2006/relationships/hyperlink" Target="https://www.hse-dvere-zarubne.cz/data1/download_dok/cenik_zarubne.pdf" TargetMode="External"/><Relationship Id="rId2" Type="http://schemas.openxmlformats.org/officeDocument/2006/relationships/hyperlink" Target="https://www.spalensky.com/e/ostatni-drevene-vyrobky-676/dverni-prahy-971/?page=1&amp;sort=title&amp;parameters=2582" TargetMode="External"/><Relationship Id="rId1" Type="http://schemas.openxmlformats.org/officeDocument/2006/relationships/hyperlink" Target="https://ok-levne.cz/hl138-podomitkovy-sifon-ke-klimatizacnim-jednotkam-dn32-100x100mm.html" TargetMode="External"/><Relationship Id="rId6" Type="http://schemas.openxmlformats.org/officeDocument/2006/relationships/hyperlink" Target="https://www.truhlarstvipohan.cz/dvere-silvie/" TargetMode="External"/><Relationship Id="rId11" Type="http://schemas.openxmlformats.org/officeDocument/2006/relationships/hyperlink" Target="https://www.siko.cz/sprchova-vanicka-ctvercova-ravak-chrome-90x90-cm-lity-mramor-xa047701010/p/PER90PROCHROM0" TargetMode="External"/><Relationship Id="rId5" Type="http://schemas.openxmlformats.org/officeDocument/2006/relationships/hyperlink" Target="https://www.siko.cz/lista-ukoncovaci-l-kartacovana-nerez-10-mm-250-cm-nrzk10250/p/NRZK10250" TargetMode="External"/><Relationship Id="rId10" Type="http://schemas.openxmlformats.org/officeDocument/2006/relationships/hyperlink" Target="https://www.siko.cz/umyvadlo-jika-lyra-plus-60x49-cm-otvor-pro-baterii-uprostred-h8143830001041/p/1438.3.000.104.1" TargetMode="External"/><Relationship Id="rId4" Type="http://schemas.openxmlformats.org/officeDocument/2006/relationships/hyperlink" Target="https://www.siko.cz/lista-ukoncovaci-l-hlinik-10-mm-250-cm-al10250/p/AL10250?gclid=EAIaIQobChMIsYDCpJ7F6QIVie3tCh0zFQanEAAYAyAAEgKzu_D_BwE" TargetMode="External"/><Relationship Id="rId9" Type="http://schemas.openxmlformats.org/officeDocument/2006/relationships/hyperlink" Target="https://www.floorwood.cz/prechodova-lista-sroubovaci-obla-stribrna-e01/"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3:X517"/>
  <sheetViews>
    <sheetView showGridLines="0" tabSelected="1" topLeftCell="C1" zoomScaleNormal="100" zoomScaleSheetLayoutView="100" workbookViewId="0">
      <selection activeCell="G496" sqref="G496"/>
    </sheetView>
  </sheetViews>
  <sheetFormatPr defaultRowHeight="12.75"/>
  <cols>
    <col min="1" max="1" width="4.42578125" style="21" customWidth="1"/>
    <col min="2" max="2" width="17" style="260" customWidth="1"/>
    <col min="3" max="3" width="15.7109375" style="22" customWidth="1"/>
    <col min="4" max="4" width="53.42578125" style="27" customWidth="1"/>
    <col min="5" max="5" width="7.5703125" style="24" customWidth="1"/>
    <col min="6" max="6" width="10.5703125" style="193" customWidth="1"/>
    <col min="7" max="7" width="12.5703125" style="26" customWidth="1"/>
    <col min="8" max="8" width="15.42578125" style="24" customWidth="1"/>
    <col min="9" max="9" width="9" style="25" bestFit="1" customWidth="1"/>
    <col min="10" max="10" width="10.5703125" style="137" customWidth="1"/>
    <col min="11" max="11" width="15.140625" style="3" hidden="1" customWidth="1"/>
    <col min="12" max="13" width="13.28515625" style="1" hidden="1" customWidth="1"/>
    <col min="14" max="14" width="11" style="1" hidden="1" customWidth="1"/>
    <col min="15" max="16" width="9.140625" style="1" hidden="1" customWidth="1"/>
    <col min="17" max="17" width="11.28515625" style="1" hidden="1" customWidth="1"/>
    <col min="18" max="18" width="9.140625" style="1" hidden="1" customWidth="1"/>
    <col min="19" max="20" width="9.140625" style="1" customWidth="1"/>
    <col min="21" max="16384" width="9.140625" style="1"/>
  </cols>
  <sheetData>
    <row r="3" spans="1:17" ht="22.5">
      <c r="D3" s="23"/>
      <c r="F3" s="302" t="s">
        <v>348</v>
      </c>
      <c r="G3" s="168" t="s">
        <v>349</v>
      </c>
      <c r="H3" s="168" t="s">
        <v>350</v>
      </c>
      <c r="I3" s="168" t="s">
        <v>251</v>
      </c>
      <c r="J3" s="136" t="s">
        <v>136</v>
      </c>
      <c r="K3" s="16" t="s">
        <v>131</v>
      </c>
      <c r="L3" s="16" t="s">
        <v>132</v>
      </c>
      <c r="M3" s="16" t="s">
        <v>133</v>
      </c>
      <c r="N3" s="16" t="s">
        <v>133</v>
      </c>
      <c r="Q3" s="16" t="s">
        <v>367</v>
      </c>
    </row>
    <row r="4" spans="1:17">
      <c r="D4" s="23"/>
      <c r="K4" s="17"/>
      <c r="L4" s="17"/>
      <c r="M4" s="11"/>
    </row>
    <row r="5" spans="1:17">
      <c r="K5" s="17"/>
      <c r="L5" s="17"/>
      <c r="M5" s="11"/>
    </row>
    <row r="6" spans="1:17" ht="44.25" customHeight="1">
      <c r="D6" s="383" t="s">
        <v>675</v>
      </c>
      <c r="E6" s="384"/>
      <c r="F6" s="384"/>
      <c r="G6" s="384"/>
      <c r="H6" s="385"/>
      <c r="K6" s="17"/>
      <c r="L6" s="17"/>
      <c r="M6" s="11"/>
    </row>
    <row r="7" spans="1:17" ht="37.5" customHeight="1">
      <c r="D7" s="386" t="s">
        <v>121</v>
      </c>
      <c r="E7" s="375"/>
      <c r="F7" s="375"/>
      <c r="G7" s="375"/>
      <c r="H7" s="376"/>
      <c r="K7" s="17"/>
      <c r="L7" s="17"/>
      <c r="M7" s="11"/>
    </row>
    <row r="8" spans="1:17" s="24" customFormat="1" ht="18">
      <c r="A8" s="21"/>
      <c r="B8" s="328"/>
      <c r="C8" s="22"/>
      <c r="D8" s="374" t="s">
        <v>844</v>
      </c>
      <c r="E8" s="375"/>
      <c r="F8" s="375"/>
      <c r="G8" s="375"/>
      <c r="H8" s="376"/>
      <c r="I8" s="221"/>
      <c r="J8" s="137"/>
      <c r="K8" s="24" t="s">
        <v>845</v>
      </c>
      <c r="L8" s="329"/>
      <c r="M8" s="77"/>
    </row>
    <row r="9" spans="1:17" s="24" customFormat="1" ht="18">
      <c r="A9" s="21"/>
      <c r="B9" s="328"/>
      <c r="C9" s="22"/>
      <c r="D9" s="374" t="s">
        <v>846</v>
      </c>
      <c r="E9" s="375"/>
      <c r="F9" s="375"/>
      <c r="G9" s="375"/>
      <c r="H9" s="376"/>
      <c r="I9" s="221"/>
      <c r="J9" s="137"/>
      <c r="L9" s="329"/>
      <c r="M9" s="77"/>
    </row>
    <row r="10" spans="1:17" s="24" customFormat="1">
      <c r="A10" s="21"/>
      <c r="B10" s="328"/>
      <c r="C10" s="22"/>
      <c r="D10" s="377" t="s">
        <v>847</v>
      </c>
      <c r="E10" s="378"/>
      <c r="F10" s="378"/>
      <c r="G10" s="378"/>
      <c r="H10" s="379"/>
      <c r="I10" s="221"/>
      <c r="J10" s="137"/>
      <c r="L10" s="329"/>
      <c r="M10" s="77"/>
    </row>
    <row r="11" spans="1:17">
      <c r="D11" s="28"/>
      <c r="E11" s="29"/>
      <c r="F11" s="194"/>
      <c r="G11" s="30"/>
      <c r="H11" s="31"/>
      <c r="K11" s="17"/>
      <c r="L11" s="17"/>
      <c r="M11" s="11"/>
    </row>
    <row r="12" spans="1:17" ht="23.25">
      <c r="D12" s="32" t="s">
        <v>351</v>
      </c>
      <c r="E12" s="33"/>
      <c r="F12" s="195"/>
      <c r="G12" s="34"/>
      <c r="H12" s="35"/>
      <c r="K12" s="17"/>
      <c r="L12" s="17"/>
      <c r="M12" s="11"/>
    </row>
    <row r="13" spans="1:17">
      <c r="K13" s="17"/>
      <c r="L13" s="17"/>
      <c r="M13" s="11"/>
    </row>
    <row r="14" spans="1:17">
      <c r="K14" s="2"/>
      <c r="L14" s="2"/>
      <c r="M14" s="11"/>
    </row>
    <row r="15" spans="1:17" s="2" customFormat="1" ht="16.5">
      <c r="A15" s="36"/>
      <c r="B15" s="261"/>
      <c r="C15" s="37">
        <v>1</v>
      </c>
      <c r="D15" s="38" t="str">
        <f>Kapitola_1</f>
        <v>Přípravné a bourací práce</v>
      </c>
      <c r="E15" s="39"/>
      <c r="F15" s="196"/>
      <c r="G15" s="40"/>
      <c r="H15" s="40">
        <f>+Cena_1</f>
        <v>0</v>
      </c>
      <c r="I15" s="41"/>
      <c r="J15" s="138"/>
      <c r="K15" s="18">
        <f>SUMIF(I$114:I$145,"O",H$114:H$145)</f>
        <v>0</v>
      </c>
      <c r="L15" s="18">
        <f>SUMIF(I$114:I$145,"i",H$114:H$145)</f>
        <v>0</v>
      </c>
      <c r="M15" s="19">
        <f>SUM(K15:L15)</f>
        <v>0</v>
      </c>
      <c r="N15" s="161">
        <f>+H15-M15</f>
        <v>0</v>
      </c>
    </row>
    <row r="16" spans="1:17" s="2" customFormat="1" ht="16.5">
      <c r="A16" s="36"/>
      <c r="B16" s="261"/>
      <c r="C16" s="37">
        <v>2</v>
      </c>
      <c r="D16" s="38" t="str">
        <f>Kapitola_2</f>
        <v>Stavební úpravy bytové jednotky</v>
      </c>
      <c r="E16" s="39"/>
      <c r="F16" s="196"/>
      <c r="G16" s="40"/>
      <c r="H16" s="40">
        <f>SUM(G17:G23)</f>
        <v>0</v>
      </c>
      <c r="I16" s="41"/>
      <c r="J16" s="138"/>
      <c r="N16" s="161"/>
    </row>
    <row r="17" spans="1:14" s="2" customFormat="1" ht="16.5">
      <c r="A17" s="36"/>
      <c r="B17" s="261"/>
      <c r="C17" s="42" t="s">
        <v>10</v>
      </c>
      <c r="D17" s="38" t="str">
        <f>Kapitola_2a</f>
        <v>Stěny a příčky</v>
      </c>
      <c r="E17" s="39"/>
      <c r="F17" s="196"/>
      <c r="G17" s="40">
        <f>+Cena_2a</f>
        <v>0</v>
      </c>
      <c r="H17" s="40"/>
      <c r="I17" s="41"/>
      <c r="J17" s="138"/>
      <c r="K17" s="18">
        <f>SUMIF(I$150:I$173,"O",H$150:H$173)</f>
        <v>0</v>
      </c>
      <c r="L17" s="18">
        <f>SUMIF(I$150:I$173,"i",H$150:H$173)</f>
        <v>0</v>
      </c>
      <c r="M17" s="19">
        <f t="shared" ref="M17:M23" si="0">SUM(K17:L17)</f>
        <v>0</v>
      </c>
      <c r="N17" s="161">
        <f t="shared" ref="N17:N23" si="1">+G17-M17</f>
        <v>0</v>
      </c>
    </row>
    <row r="18" spans="1:14" s="2" customFormat="1" ht="16.5">
      <c r="A18" s="36"/>
      <c r="B18" s="261"/>
      <c r="C18" s="42" t="s">
        <v>11</v>
      </c>
      <c r="D18" s="38" t="str">
        <f>Kapitola_2b</f>
        <v>Stropy a stropní konstrukce a podhledy</v>
      </c>
      <c r="E18" s="39"/>
      <c r="F18" s="196"/>
      <c r="G18" s="40">
        <f>+Cena_2b</f>
        <v>0</v>
      </c>
      <c r="H18" s="40"/>
      <c r="I18" s="41"/>
      <c r="J18" s="138"/>
      <c r="K18" s="18">
        <f>SUMIF(I$178:I$194,"O",H$178:H$194)</f>
        <v>0</v>
      </c>
      <c r="L18" s="18">
        <f>SUMIF(I$178:I$194,"i",H$178:H$194)</f>
        <v>0</v>
      </c>
      <c r="M18" s="19">
        <f t="shared" si="0"/>
        <v>0</v>
      </c>
      <c r="N18" s="161">
        <f t="shared" si="1"/>
        <v>0</v>
      </c>
    </row>
    <row r="19" spans="1:14" s="2" customFormat="1" ht="16.5">
      <c r="A19" s="36"/>
      <c r="B19" s="261"/>
      <c r="C19" s="42" t="s">
        <v>12</v>
      </c>
      <c r="D19" s="38" t="str">
        <f>Kapitola_2c</f>
        <v>Úpravy povrchů vnitřní (stěny, stropy)</v>
      </c>
      <c r="E19" s="39"/>
      <c r="F19" s="196"/>
      <c r="G19" s="40">
        <f>+Cena_2c</f>
        <v>0</v>
      </c>
      <c r="H19" s="40"/>
      <c r="I19" s="41"/>
      <c r="J19" s="138"/>
      <c r="K19" s="18">
        <f>SUMIF(I$199:I$274,"O",H$199:H$274)</f>
        <v>0</v>
      </c>
      <c r="L19" s="18">
        <f>SUMIF(I$199:I$274,"i",H$199:H$274)</f>
        <v>0</v>
      </c>
      <c r="M19" s="19">
        <f t="shared" si="0"/>
        <v>0</v>
      </c>
      <c r="N19" s="161">
        <f t="shared" si="1"/>
        <v>0</v>
      </c>
    </row>
    <row r="20" spans="1:14" s="2" customFormat="1" ht="16.5">
      <c r="A20" s="36"/>
      <c r="B20" s="261"/>
      <c r="C20" s="44" t="s">
        <v>13</v>
      </c>
      <c r="D20" s="38" t="str">
        <f>Kapitola_2j</f>
        <v>Konstrukce truhlářské</v>
      </c>
      <c r="E20" s="39"/>
      <c r="F20" s="196"/>
      <c r="G20" s="40">
        <f>+Cena_2j</f>
        <v>0</v>
      </c>
      <c r="H20" s="40"/>
      <c r="I20" s="41"/>
      <c r="J20" s="138"/>
      <c r="K20" s="18">
        <f>SUMIF(I$279:I$301,"O",H$279:H$301)</f>
        <v>0</v>
      </c>
      <c r="L20" s="18">
        <f>SUMIF(I$279:I$301,"i",H$279:H$301)</f>
        <v>0</v>
      </c>
      <c r="M20" s="19">
        <f t="shared" si="0"/>
        <v>0</v>
      </c>
      <c r="N20" s="161">
        <f t="shared" si="1"/>
        <v>0</v>
      </c>
    </row>
    <row r="21" spans="1:14" s="2" customFormat="1" ht="16.5">
      <c r="A21" s="36"/>
      <c r="B21" s="261"/>
      <c r="C21" s="44" t="s">
        <v>14</v>
      </c>
      <c r="D21" s="38" t="str">
        <f>Kapitola_2k</f>
        <v>Konstrukce zámečnické</v>
      </c>
      <c r="E21" s="39"/>
      <c r="F21" s="196"/>
      <c r="G21" s="40">
        <f>+Cena_2k</f>
        <v>0</v>
      </c>
      <c r="H21" s="40"/>
      <c r="I21" s="41"/>
      <c r="J21" s="138"/>
      <c r="K21" s="18">
        <f>SUMIF(I$306:I$314,"O",H$306:H$314)</f>
        <v>0</v>
      </c>
      <c r="L21" s="18">
        <f>SUMIF(I$306:I$314,"i",H$306:H$314)</f>
        <v>0</v>
      </c>
      <c r="M21" s="19">
        <f t="shared" si="0"/>
        <v>0</v>
      </c>
      <c r="N21" s="161">
        <f t="shared" si="1"/>
        <v>0</v>
      </c>
    </row>
    <row r="22" spans="1:14" s="2" customFormat="1" ht="16.5">
      <c r="A22" s="36"/>
      <c r="B22" s="261"/>
      <c r="C22" s="44" t="s">
        <v>15</v>
      </c>
      <c r="D22" s="38" t="str">
        <f>Kapitola_2l</f>
        <v>Podlahy z dlaždic</v>
      </c>
      <c r="E22" s="39"/>
      <c r="F22" s="196"/>
      <c r="G22" s="40">
        <f>+Cena_2l</f>
        <v>0</v>
      </c>
      <c r="H22" s="40"/>
      <c r="I22" s="41"/>
      <c r="J22" s="138"/>
      <c r="K22" s="18">
        <f>SUMIF(I$319:I$344,"O",H$319:H$344)</f>
        <v>0</v>
      </c>
      <c r="L22" s="18">
        <f>SUMIF(I$319:I$344,"i",H$319:H$344)</f>
        <v>0</v>
      </c>
      <c r="M22" s="19">
        <f t="shared" si="0"/>
        <v>0</v>
      </c>
      <c r="N22" s="161">
        <f t="shared" si="1"/>
        <v>0</v>
      </c>
    </row>
    <row r="23" spans="1:14" s="2" customFormat="1" ht="16.5">
      <c r="A23" s="36"/>
      <c r="B23" s="261"/>
      <c r="C23" s="44" t="s">
        <v>16</v>
      </c>
      <c r="D23" s="38" t="str">
        <f>Kapitola_2m</f>
        <v>Podlahy dřevěné a povlakové</v>
      </c>
      <c r="E23" s="39"/>
      <c r="F23" s="196"/>
      <c r="G23" s="40">
        <f>+Cena_2m</f>
        <v>0</v>
      </c>
      <c r="H23" s="40"/>
      <c r="I23" s="41"/>
      <c r="J23" s="138"/>
      <c r="K23" s="18">
        <f>SUMIF(I$349:I$356,"O",H$349:H$356)</f>
        <v>0</v>
      </c>
      <c r="L23" s="18">
        <f>SUMIF(I$349:I$356,"i",H$349:H$356)</f>
        <v>0</v>
      </c>
      <c r="M23" s="19">
        <f t="shared" si="0"/>
        <v>0</v>
      </c>
      <c r="N23" s="161">
        <f t="shared" si="1"/>
        <v>0</v>
      </c>
    </row>
    <row r="24" spans="1:14" s="2" customFormat="1" ht="16.5">
      <c r="A24" s="36"/>
      <c r="B24" s="261"/>
      <c r="C24" s="37">
        <v>3</v>
      </c>
      <c r="D24" s="162" t="s">
        <v>270</v>
      </c>
      <c r="E24" s="39"/>
      <c r="F24" s="196"/>
      <c r="G24" s="40"/>
      <c r="H24" s="40">
        <f>SUM(G25:G31)</f>
        <v>0</v>
      </c>
      <c r="I24" s="41"/>
      <c r="J24" s="138"/>
      <c r="K24" s="18"/>
      <c r="L24" s="18"/>
      <c r="M24" s="19"/>
      <c r="N24" s="161"/>
    </row>
    <row r="25" spans="1:14" s="2" customFormat="1" ht="16.5">
      <c r="A25" s="36"/>
      <c r="B25" s="261"/>
      <c r="C25" s="42" t="s">
        <v>259</v>
      </c>
      <c r="D25" s="38" t="str">
        <f>+D359</f>
        <v>Zdravotechnika - demontáže</v>
      </c>
      <c r="E25" s="39"/>
      <c r="F25" s="196"/>
      <c r="G25" s="40">
        <f>+H373</f>
        <v>0</v>
      </c>
      <c r="H25" s="40"/>
      <c r="I25" s="41"/>
      <c r="J25" s="138"/>
      <c r="K25" s="18">
        <f>SUMIF(I$360:I$372,"O",H$360:H$372)</f>
        <v>0</v>
      </c>
      <c r="L25" s="18">
        <f>SUMIF(I$360:I$372,"i",H$360:H$372)</f>
        <v>0</v>
      </c>
      <c r="M25" s="19">
        <f t="shared" ref="M25:M34" si="2">SUM(K25:L25)</f>
        <v>0</v>
      </c>
      <c r="N25" s="161">
        <f t="shared" ref="N25:N31" si="3">+G25-M25</f>
        <v>0</v>
      </c>
    </row>
    <row r="26" spans="1:14" s="2" customFormat="1" ht="16.5">
      <c r="A26" s="36"/>
      <c r="B26" s="261"/>
      <c r="C26" s="42" t="s">
        <v>264</v>
      </c>
      <c r="D26" s="38" t="str">
        <f>Kapitola_2d</f>
        <v>Zdravotechnika - vnitřní kanalizace</v>
      </c>
      <c r="E26" s="39"/>
      <c r="F26" s="196"/>
      <c r="G26" s="40">
        <f>+Cena_2d</f>
        <v>0</v>
      </c>
      <c r="H26" s="40"/>
      <c r="I26" s="41"/>
      <c r="J26" s="138"/>
      <c r="K26" s="18">
        <f>SUMIF(I$377:I$389,"O",H$377:H$389)</f>
        <v>0</v>
      </c>
      <c r="L26" s="18">
        <f>SUMIF(I$377:I$389,"i",H$377:H$389)</f>
        <v>0</v>
      </c>
      <c r="M26" s="19">
        <f t="shared" si="2"/>
        <v>0</v>
      </c>
      <c r="N26" s="161">
        <f t="shared" si="3"/>
        <v>0</v>
      </c>
    </row>
    <row r="27" spans="1:14" s="2" customFormat="1" ht="16.5">
      <c r="A27" s="36"/>
      <c r="B27" s="261"/>
      <c r="C27" s="42" t="s">
        <v>265</v>
      </c>
      <c r="D27" s="38" t="str">
        <f>Kapitola_2e</f>
        <v>Zdravotechnika - vnitřní vodovod</v>
      </c>
      <c r="E27" s="39"/>
      <c r="F27" s="196"/>
      <c r="G27" s="40">
        <f>+Cena_2e</f>
        <v>0</v>
      </c>
      <c r="H27" s="40"/>
      <c r="I27" s="41"/>
      <c r="J27" s="138"/>
      <c r="K27" s="18">
        <f>SUMIF(I$394:I$407,"O",H$394:H$407)</f>
        <v>0</v>
      </c>
      <c r="L27" s="18">
        <f>SUMIF(I$394:I$407,"i",H$394:H$407)</f>
        <v>0</v>
      </c>
      <c r="M27" s="19">
        <f t="shared" si="2"/>
        <v>0</v>
      </c>
      <c r="N27" s="161">
        <f t="shared" si="3"/>
        <v>0</v>
      </c>
    </row>
    <row r="28" spans="1:14" s="2" customFormat="1" ht="16.5">
      <c r="A28" s="36"/>
      <c r="B28" s="261"/>
      <c r="C28" s="42" t="s">
        <v>266</v>
      </c>
      <c r="D28" s="38" t="str">
        <f>Kapitola_2f</f>
        <v xml:space="preserve">Zdravotechnika - zařizovací předměty, armatury </v>
      </c>
      <c r="E28" s="39"/>
      <c r="F28" s="196"/>
      <c r="G28" s="40">
        <f>+Cena_2f</f>
        <v>0</v>
      </c>
      <c r="H28" s="40"/>
      <c r="I28" s="41"/>
      <c r="J28" s="138"/>
      <c r="K28" s="18">
        <f>SUMIF(I$413:I$439,"O",H$413:H$439)</f>
        <v>0</v>
      </c>
      <c r="L28" s="18">
        <f>SUMIF(I$413:I$439,"i",H$413:H$439)</f>
        <v>0</v>
      </c>
      <c r="M28" s="19">
        <f t="shared" si="2"/>
        <v>0</v>
      </c>
      <c r="N28" s="161">
        <f t="shared" si="3"/>
        <v>0</v>
      </c>
    </row>
    <row r="29" spans="1:14" s="2" customFormat="1" ht="16.5">
      <c r="A29" s="36"/>
      <c r="B29" s="261"/>
      <c r="C29" s="42" t="s">
        <v>267</v>
      </c>
      <c r="D29" s="38" t="str">
        <f>Kapitola_2i</f>
        <v>Vzduchotechnika</v>
      </c>
      <c r="E29" s="39"/>
      <c r="F29" s="196"/>
      <c r="G29" s="40">
        <f>+Cena_2i</f>
        <v>0</v>
      </c>
      <c r="H29" s="40"/>
      <c r="I29" s="41"/>
      <c r="J29" s="138"/>
      <c r="K29" s="18">
        <f>SUMIF(I$444:I$461,"O",H$444:H$461)</f>
        <v>0</v>
      </c>
      <c r="L29" s="18">
        <f>SUMIF(I$444:I$461,"i",H$444:H$461)</f>
        <v>0</v>
      </c>
      <c r="M29" s="19">
        <f t="shared" si="2"/>
        <v>0</v>
      </c>
      <c r="N29" s="161">
        <f t="shared" si="3"/>
        <v>0</v>
      </c>
    </row>
    <row r="30" spans="1:14" s="2" customFormat="1" ht="16.5">
      <c r="A30" s="36"/>
      <c r="B30" s="261"/>
      <c r="C30" s="43" t="s">
        <v>268</v>
      </c>
      <c r="D30" s="38" t="str">
        <f>+D464</f>
        <v>Topení</v>
      </c>
      <c r="E30" s="39"/>
      <c r="F30" s="196"/>
      <c r="G30" s="40">
        <f>+H470</f>
        <v>0</v>
      </c>
      <c r="H30" s="40"/>
      <c r="I30" s="41"/>
      <c r="J30" s="138"/>
      <c r="K30" s="18">
        <f>SUMIF(I$466:I$469,"O",H$466:H$469)</f>
        <v>0</v>
      </c>
      <c r="L30" s="18">
        <f>SUMIF(I$466:I$469,"i",H$466:H$469)</f>
        <v>0</v>
      </c>
      <c r="M30" s="19">
        <f t="shared" si="2"/>
        <v>0</v>
      </c>
      <c r="N30" s="161">
        <f t="shared" si="3"/>
        <v>0</v>
      </c>
    </row>
    <row r="31" spans="1:14" s="2" customFormat="1" ht="16.5">
      <c r="A31" s="36"/>
      <c r="B31" s="261"/>
      <c r="C31" s="44" t="s">
        <v>269</v>
      </c>
      <c r="D31" s="38" t="str">
        <f>+D472</f>
        <v>Plyn</v>
      </c>
      <c r="E31" s="39"/>
      <c r="F31" s="196"/>
      <c r="G31" s="40">
        <f>+H499</f>
        <v>0</v>
      </c>
      <c r="H31" s="40"/>
      <c r="I31" s="154"/>
      <c r="J31" s="155"/>
      <c r="K31" s="18">
        <f>SUMIF(I$474:I$498,"O",H$474:H$498)</f>
        <v>0</v>
      </c>
      <c r="L31" s="18">
        <f>SUMIF(I$474:I$498,"i",H$474:H$498)</f>
        <v>0</v>
      </c>
      <c r="M31" s="19">
        <f t="shared" si="2"/>
        <v>0</v>
      </c>
      <c r="N31" s="161">
        <f t="shared" si="3"/>
        <v>0</v>
      </c>
    </row>
    <row r="32" spans="1:14" s="2" customFormat="1" ht="16.5">
      <c r="A32" s="36"/>
      <c r="B32" s="261"/>
      <c r="C32" s="37">
        <v>4</v>
      </c>
      <c r="D32" s="38" t="str">
        <f>Kapitola_2g</f>
        <v xml:space="preserve">Elektroinstalace - silnoproud </v>
      </c>
      <c r="E32" s="39"/>
      <c r="F32" s="196"/>
      <c r="G32" s="40"/>
      <c r="H32" s="40">
        <f>+Cena_2g</f>
        <v>0</v>
      </c>
      <c r="I32" s="41"/>
      <c r="J32" s="138"/>
      <c r="K32" s="18">
        <f>SUMIF(I$503:I$505,"O",H$503:H$505)</f>
        <v>0</v>
      </c>
      <c r="L32" s="18">
        <f>SUMIF(I$503:I$505,"i",H$503:H$505)</f>
        <v>0</v>
      </c>
      <c r="M32" s="19">
        <f t="shared" si="2"/>
        <v>0</v>
      </c>
      <c r="N32" s="161">
        <f>+H32-M32</f>
        <v>0</v>
      </c>
    </row>
    <row r="33" spans="1:14" s="2" customFormat="1" ht="16.5">
      <c r="A33" s="36"/>
      <c r="B33" s="261"/>
      <c r="C33" s="37">
        <v>5</v>
      </c>
      <c r="D33" s="38" t="str">
        <f>Kapitola_2h</f>
        <v>Elektroinstalace - slaboproud</v>
      </c>
      <c r="E33" s="39"/>
      <c r="F33" s="196"/>
      <c r="G33" s="40"/>
      <c r="H33" s="40">
        <f>+Cena_2h</f>
        <v>0</v>
      </c>
      <c r="I33" s="41"/>
      <c r="J33" s="138"/>
      <c r="K33" s="18">
        <f>SUMIF(I$510:I$511,"O",H$510:H$511)</f>
        <v>0</v>
      </c>
      <c r="L33" s="18">
        <f>SUMIF(I$510:I$511,"i",H$510:H$511)</f>
        <v>0</v>
      </c>
      <c r="M33" s="19">
        <f t="shared" si="2"/>
        <v>0</v>
      </c>
      <c r="N33" s="161">
        <f>+H33-M33</f>
        <v>0</v>
      </c>
    </row>
    <row r="34" spans="1:14" s="2" customFormat="1" ht="16.5">
      <c r="A34" s="36"/>
      <c r="B34" s="164"/>
      <c r="C34" s="37">
        <v>6</v>
      </c>
      <c r="D34" s="38" t="str">
        <f>Dokoncovaci_prace</f>
        <v>Dokončovací práce</v>
      </c>
      <c r="E34" s="39"/>
      <c r="F34" s="196"/>
      <c r="G34" s="40"/>
      <c r="H34" s="40">
        <f>Cena_dokoncovaci_prace</f>
        <v>0</v>
      </c>
      <c r="I34" s="41"/>
      <c r="J34" s="138"/>
      <c r="K34" s="18">
        <f>SUMIF(I$515:I$515,"O",H$515:H$515)</f>
        <v>0</v>
      </c>
      <c r="L34" s="18">
        <f>SUMIF(I$515:I$515,"i",H$515:H$515)</f>
        <v>0</v>
      </c>
      <c r="M34" s="19">
        <f t="shared" si="2"/>
        <v>0</v>
      </c>
      <c r="N34" s="161">
        <f>+H34-M34</f>
        <v>0</v>
      </c>
    </row>
    <row r="35" spans="1:14">
      <c r="D35" s="45"/>
      <c r="E35" s="21"/>
      <c r="F35" s="197"/>
      <c r="G35" s="47"/>
      <c r="H35" s="47"/>
      <c r="K35" s="17"/>
      <c r="L35" s="17"/>
      <c r="M35" s="17"/>
    </row>
    <row r="36" spans="1:14" ht="15" customHeight="1">
      <c r="D36" s="48" t="s">
        <v>352</v>
      </c>
      <c r="E36" s="49"/>
      <c r="F36" s="198"/>
      <c r="G36" s="373">
        <f>SUM(H15:H34)</f>
        <v>0</v>
      </c>
      <c r="H36" s="373"/>
      <c r="K36" s="20">
        <f>SUM(K15:K35)</f>
        <v>0</v>
      </c>
      <c r="L36" s="20">
        <f>SUM(L15:L35)</f>
        <v>0</v>
      </c>
      <c r="M36" s="20">
        <f>SUM(K36:L36)</f>
        <v>0</v>
      </c>
    </row>
    <row r="37" spans="1:14">
      <c r="D37" s="50"/>
      <c r="E37" s="49"/>
      <c r="F37" s="199"/>
      <c r="G37" s="51"/>
      <c r="H37" s="52"/>
    </row>
    <row r="38" spans="1:14" ht="16.5">
      <c r="D38" s="38" t="s">
        <v>455</v>
      </c>
      <c r="E38" s="49"/>
      <c r="F38" s="199"/>
      <c r="G38" s="53"/>
      <c r="H38" s="54">
        <f>+H110</f>
        <v>0</v>
      </c>
    </row>
    <row r="39" spans="1:14" ht="13.5" thickBot="1">
      <c r="D39" s="56"/>
      <c r="E39" s="57"/>
      <c r="F39" s="200"/>
      <c r="G39" s="58"/>
      <c r="H39" s="47"/>
    </row>
    <row r="40" spans="1:14" ht="15.75" thickBot="1">
      <c r="D40" s="59" t="s">
        <v>104</v>
      </c>
      <c r="E40" s="60"/>
      <c r="F40" s="201"/>
      <c r="G40" s="61"/>
      <c r="H40" s="62">
        <f>+G36+H38</f>
        <v>0</v>
      </c>
    </row>
    <row r="41" spans="1:14">
      <c r="D41" s="63"/>
      <c r="E41" s="64"/>
      <c r="F41" s="202"/>
      <c r="G41" s="65"/>
      <c r="H41" s="64"/>
      <c r="I41" s="66"/>
    </row>
    <row r="42" spans="1:14">
      <c r="D42" s="50" t="s">
        <v>353</v>
      </c>
      <c r="E42" s="49"/>
      <c r="F42" s="199"/>
      <c r="G42" s="14">
        <v>0.15</v>
      </c>
      <c r="H42" s="55">
        <f>ROUND((G36+H38)*G42,0)</f>
        <v>0</v>
      </c>
      <c r="I42" s="66"/>
    </row>
    <row r="43" spans="1:14">
      <c r="D43" s="50" t="s">
        <v>353</v>
      </c>
      <c r="E43" s="49"/>
      <c r="F43" s="199"/>
      <c r="G43" s="14">
        <v>0.21</v>
      </c>
      <c r="H43" s="55"/>
    </row>
    <row r="44" spans="1:14" ht="13.5" thickBot="1">
      <c r="D44" s="67"/>
      <c r="E44" s="68"/>
      <c r="F44" s="203"/>
      <c r="G44" s="69"/>
      <c r="H44" s="68"/>
    </row>
    <row r="45" spans="1:14" ht="16.5" thickBot="1">
      <c r="D45" s="70" t="s">
        <v>354</v>
      </c>
      <c r="E45" s="68"/>
      <c r="F45" s="203"/>
      <c r="G45" s="387">
        <f>G36+H38+H42+H43</f>
        <v>0</v>
      </c>
      <c r="H45" s="387"/>
    </row>
    <row r="48" spans="1:14" ht="15">
      <c r="D48" s="71" t="s">
        <v>456</v>
      </c>
      <c r="E48" s="72"/>
      <c r="F48" s="204"/>
      <c r="G48" s="72"/>
      <c r="H48" s="72"/>
    </row>
    <row r="49" spans="4:9">
      <c r="D49" s="73" t="s">
        <v>101</v>
      </c>
      <c r="E49" s="74"/>
      <c r="F49" s="204"/>
      <c r="G49" s="72"/>
      <c r="H49" s="75">
        <f>+K36</f>
        <v>0</v>
      </c>
      <c r="I49" s="76" t="e">
        <f>+H49/G36</f>
        <v>#DIV/0!</v>
      </c>
    </row>
    <row r="50" spans="4:9">
      <c r="D50" s="73" t="s">
        <v>102</v>
      </c>
      <c r="E50" s="74"/>
      <c r="F50" s="204"/>
      <c r="G50" s="72"/>
      <c r="H50" s="75">
        <f>+L36</f>
        <v>0</v>
      </c>
      <c r="I50" s="76" t="e">
        <f>+H50/G36</f>
        <v>#DIV/0!</v>
      </c>
    </row>
    <row r="51" spans="4:9">
      <c r="D51" s="72"/>
      <c r="E51" s="72"/>
      <c r="F51" s="204"/>
      <c r="G51" s="72"/>
      <c r="H51" s="77"/>
    </row>
    <row r="52" spans="4:9" ht="15">
      <c r="D52" s="71" t="s">
        <v>458</v>
      </c>
      <c r="E52" s="72"/>
      <c r="F52" s="204"/>
      <c r="G52" s="72"/>
      <c r="H52" s="77"/>
    </row>
    <row r="53" spans="4:9">
      <c r="D53" s="73" t="s">
        <v>101</v>
      </c>
      <c r="E53" s="74"/>
      <c r="F53" s="204"/>
      <c r="G53" s="72"/>
      <c r="H53" s="78" t="e">
        <f>+I49*H38</f>
        <v>#DIV/0!</v>
      </c>
    </row>
    <row r="54" spans="4:9">
      <c r="D54" s="73" t="s">
        <v>102</v>
      </c>
      <c r="E54" s="74"/>
      <c r="F54" s="204"/>
      <c r="G54" s="72"/>
      <c r="H54" s="78" t="e">
        <f>+I50*H38</f>
        <v>#DIV/0!</v>
      </c>
    </row>
    <row r="55" spans="4:9">
      <c r="D55" s="72"/>
      <c r="E55" s="72"/>
      <c r="F55" s="204"/>
      <c r="G55" s="72"/>
      <c r="H55" s="77"/>
    </row>
    <row r="56" spans="4:9" ht="15">
      <c r="D56" s="71" t="s">
        <v>457</v>
      </c>
      <c r="E56" s="72"/>
      <c r="F56" s="204"/>
      <c r="G56" s="72"/>
      <c r="H56" s="77"/>
    </row>
    <row r="57" spans="4:9">
      <c r="D57" s="73" t="s">
        <v>101</v>
      </c>
      <c r="E57" s="74"/>
      <c r="F57" s="204"/>
      <c r="G57" s="72"/>
      <c r="H57" s="75" t="e">
        <f>+H49+H53</f>
        <v>#DIV/0!</v>
      </c>
      <c r="I57" s="76" t="e">
        <f>+H57/H40</f>
        <v>#DIV/0!</v>
      </c>
    </row>
    <row r="58" spans="4:9">
      <c r="D58" s="73" t="s">
        <v>102</v>
      </c>
      <c r="E58" s="74"/>
      <c r="F58" s="204"/>
      <c r="G58" s="72"/>
      <c r="H58" s="75" t="e">
        <f>+H50+H54</f>
        <v>#DIV/0!</v>
      </c>
      <c r="I58" s="76" t="e">
        <f>+H58/H40</f>
        <v>#DIV/0!</v>
      </c>
    </row>
    <row r="60" spans="4:9" ht="18">
      <c r="D60" s="79" t="s">
        <v>19</v>
      </c>
      <c r="E60" s="21"/>
      <c r="F60" s="197"/>
      <c r="G60" s="46"/>
      <c r="H60" s="21"/>
    </row>
    <row r="61" spans="4:9" ht="7.5" customHeight="1"/>
    <row r="62" spans="4:9">
      <c r="D62" s="80" t="s">
        <v>355</v>
      </c>
    </row>
    <row r="63" spans="4:9">
      <c r="D63" s="81" t="s">
        <v>356</v>
      </c>
      <c r="E63" s="82"/>
      <c r="F63" s="205"/>
      <c r="G63" s="83"/>
      <c r="H63" s="82"/>
    </row>
    <row r="64" spans="4:9" ht="38.25" customHeight="1">
      <c r="D64" s="381" t="s">
        <v>22</v>
      </c>
      <c r="E64" s="382"/>
      <c r="F64" s="382"/>
      <c r="G64" s="382"/>
      <c r="H64" s="382"/>
    </row>
    <row r="65" spans="1:11">
      <c r="D65" s="380" t="s">
        <v>357</v>
      </c>
      <c r="E65" s="380"/>
      <c r="F65" s="380"/>
      <c r="G65" s="380"/>
      <c r="H65" s="380"/>
    </row>
    <row r="66" spans="1:11" ht="38.25" customHeight="1">
      <c r="D66" s="381" t="s">
        <v>23</v>
      </c>
      <c r="E66" s="382"/>
      <c r="F66" s="382"/>
      <c r="G66" s="382"/>
      <c r="H66" s="382"/>
    </row>
    <row r="67" spans="1:11" ht="25.5" customHeight="1">
      <c r="D67" s="381" t="s">
        <v>24</v>
      </c>
      <c r="E67" s="382"/>
      <c r="F67" s="382"/>
      <c r="G67" s="382"/>
      <c r="H67" s="382"/>
    </row>
    <row r="68" spans="1:11">
      <c r="D68" s="380" t="s">
        <v>358</v>
      </c>
      <c r="E68" s="380"/>
      <c r="F68" s="380"/>
      <c r="G68" s="380"/>
      <c r="H68" s="380"/>
    </row>
    <row r="69" spans="1:11" ht="12.75" customHeight="1">
      <c r="D69" s="381" t="s">
        <v>25</v>
      </c>
      <c r="E69" s="382"/>
      <c r="F69" s="382"/>
      <c r="G69" s="382"/>
      <c r="H69" s="382"/>
    </row>
    <row r="70" spans="1:11" ht="12.75" customHeight="1">
      <c r="D70" s="381" t="s">
        <v>26</v>
      </c>
      <c r="E70" s="382"/>
      <c r="F70" s="382"/>
      <c r="G70" s="382"/>
      <c r="H70" s="382"/>
    </row>
    <row r="71" spans="1:11" ht="39" customHeight="1">
      <c r="D71" s="391" t="s">
        <v>4</v>
      </c>
      <c r="E71" s="392"/>
      <c r="F71" s="392"/>
      <c r="G71" s="392"/>
      <c r="H71" s="392"/>
    </row>
    <row r="72" spans="1:11" s="4" customFormat="1" ht="9.75">
      <c r="A72" s="85"/>
      <c r="B72" s="262"/>
      <c r="C72" s="86"/>
      <c r="D72" s="87"/>
      <c r="E72" s="88"/>
      <c r="F72" s="206"/>
      <c r="G72" s="89"/>
      <c r="H72" s="88"/>
      <c r="I72" s="90"/>
      <c r="J72" s="139"/>
      <c r="K72" s="12"/>
    </row>
    <row r="73" spans="1:11" ht="38.85" customHeight="1">
      <c r="D73" s="382" t="s">
        <v>359</v>
      </c>
      <c r="E73" s="382"/>
      <c r="F73" s="382"/>
      <c r="G73" s="382"/>
      <c r="H73" s="382"/>
    </row>
    <row r="74" spans="1:11" s="4" customFormat="1" ht="7.5" customHeight="1">
      <c r="A74" s="85"/>
      <c r="B74" s="262"/>
      <c r="C74" s="86"/>
      <c r="D74" s="84"/>
      <c r="E74" s="84"/>
      <c r="F74" s="207"/>
      <c r="G74" s="84"/>
      <c r="H74" s="84"/>
      <c r="I74" s="90"/>
      <c r="J74" s="139"/>
      <c r="K74" s="12"/>
    </row>
    <row r="75" spans="1:11" ht="27.75" customHeight="1">
      <c r="D75" s="382" t="s">
        <v>360</v>
      </c>
      <c r="E75" s="382"/>
      <c r="F75" s="382"/>
      <c r="G75" s="382"/>
      <c r="H75" s="382"/>
    </row>
    <row r="76" spans="1:11" ht="26.25" customHeight="1">
      <c r="D76" s="84" t="s">
        <v>361</v>
      </c>
      <c r="E76" s="84"/>
      <c r="F76" s="207"/>
      <c r="G76" s="84"/>
      <c r="H76" s="84"/>
    </row>
    <row r="77" spans="1:11" ht="15.75" customHeight="1">
      <c r="D77" s="381" t="s">
        <v>20</v>
      </c>
      <c r="E77" s="381"/>
      <c r="F77" s="381"/>
      <c r="G77" s="381"/>
      <c r="H77" s="381"/>
    </row>
    <row r="78" spans="1:11" ht="93" customHeight="1">
      <c r="D78" s="389" t="s">
        <v>0</v>
      </c>
      <c r="E78" s="389"/>
      <c r="F78" s="389"/>
      <c r="G78" s="389"/>
      <c r="H78" s="389"/>
    </row>
    <row r="79" spans="1:11">
      <c r="E79" s="91"/>
      <c r="F79" s="208"/>
      <c r="G79" s="92"/>
      <c r="H79" s="91"/>
    </row>
    <row r="80" spans="1:11" ht="18.75" customHeight="1">
      <c r="D80" s="367" t="s">
        <v>7</v>
      </c>
      <c r="E80" s="368"/>
      <c r="F80" s="368"/>
      <c r="G80" s="368"/>
      <c r="H80" s="368"/>
    </row>
    <row r="81" spans="1:11" ht="14.25" customHeight="1">
      <c r="A81" s="93"/>
      <c r="B81" s="263"/>
      <c r="C81" s="94"/>
      <c r="D81" s="367" t="s">
        <v>6</v>
      </c>
      <c r="E81" s="368"/>
      <c r="F81" s="368"/>
      <c r="G81" s="368"/>
      <c r="H81" s="368"/>
    </row>
    <row r="82" spans="1:11" ht="14.25" customHeight="1">
      <c r="A82" s="93"/>
      <c r="B82" s="263"/>
      <c r="C82" s="94"/>
      <c r="D82" s="242"/>
      <c r="E82" s="243"/>
      <c r="F82" s="303"/>
      <c r="G82" s="243"/>
      <c r="H82" s="244"/>
    </row>
    <row r="83" spans="1:11" ht="14.25" customHeight="1">
      <c r="A83" s="93"/>
      <c r="B83" s="263"/>
      <c r="C83" s="94"/>
      <c r="D83" s="242"/>
      <c r="E83" s="243"/>
      <c r="F83" s="303"/>
      <c r="G83" s="243"/>
      <c r="H83" s="245"/>
    </row>
    <row r="84" spans="1:11" ht="22.5" customHeight="1">
      <c r="A84" s="93"/>
      <c r="B84" s="264"/>
      <c r="C84" s="152"/>
      <c r="D84" s="246" t="s">
        <v>426</v>
      </c>
      <c r="E84" s="247"/>
      <c r="F84" s="304"/>
      <c r="G84" s="248"/>
      <c r="H84" s="249"/>
      <c r="I84" s="24"/>
      <c r="J84" s="1"/>
      <c r="K84" s="1"/>
    </row>
    <row r="85" spans="1:11" ht="14.25" customHeight="1">
      <c r="A85" s="93"/>
      <c r="B85" s="264"/>
      <c r="C85"/>
      <c r="D85"/>
      <c r="E85"/>
      <c r="F85" s="150"/>
      <c r="G85"/>
      <c r="H85"/>
      <c r="I85" s="24"/>
      <c r="J85" s="1"/>
      <c r="K85" s="1"/>
    </row>
    <row r="86" spans="1:11" ht="14.25" customHeight="1">
      <c r="A86" s="93"/>
      <c r="B86" s="264"/>
      <c r="C86" s="226"/>
      <c r="D86" s="98" t="s">
        <v>426</v>
      </c>
      <c r="E86" s="227" t="s">
        <v>427</v>
      </c>
      <c r="F86" s="305" t="s">
        <v>428</v>
      </c>
      <c r="G86" s="228" t="s">
        <v>429</v>
      </c>
      <c r="H86" s="228" t="s">
        <v>430</v>
      </c>
      <c r="I86" s="24"/>
      <c r="J86" s="1"/>
      <c r="K86" s="1"/>
    </row>
    <row r="87" spans="1:11" ht="14.25" customHeight="1">
      <c r="A87" s="93"/>
      <c r="B87" s="264"/>
      <c r="C87" s="226" t="s">
        <v>431</v>
      </c>
      <c r="D87" s="229" t="s">
        <v>432</v>
      </c>
      <c r="E87" s="230"/>
      <c r="F87" s="306"/>
      <c r="G87" s="231"/>
      <c r="H87" s="231"/>
      <c r="I87" s="24"/>
      <c r="J87" s="1"/>
      <c r="K87" s="1"/>
    </row>
    <row r="88" spans="1:11" ht="23.25" customHeight="1">
      <c r="A88" s="93"/>
      <c r="B88" s="265">
        <f>B87+1</f>
        <v>1</v>
      </c>
      <c r="C88" s="178"/>
      <c r="D88" s="179" t="s">
        <v>82</v>
      </c>
      <c r="E88" s="180" t="s">
        <v>362</v>
      </c>
      <c r="F88" s="188">
        <v>1</v>
      </c>
      <c r="G88" s="232"/>
      <c r="H88" s="182">
        <f>F88*G88</f>
        <v>0</v>
      </c>
      <c r="I88" s="24"/>
      <c r="J88" s="1"/>
      <c r="K88" s="1"/>
    </row>
    <row r="89" spans="1:11" ht="14.25" customHeight="1">
      <c r="A89" s="93"/>
      <c r="B89" s="265"/>
      <c r="C89" s="226" t="s">
        <v>433</v>
      </c>
      <c r="D89" s="229" t="s">
        <v>434</v>
      </c>
      <c r="E89" s="230"/>
      <c r="F89" s="306"/>
      <c r="G89" s="231"/>
      <c r="H89" s="231"/>
      <c r="I89" s="24"/>
      <c r="J89" s="1"/>
      <c r="K89" s="1"/>
    </row>
    <row r="90" spans="1:11" ht="14.25" customHeight="1">
      <c r="A90" s="93"/>
      <c r="B90" s="265">
        <f>B88+1</f>
        <v>2</v>
      </c>
      <c r="C90" s="178"/>
      <c r="D90" s="179" t="s">
        <v>435</v>
      </c>
      <c r="E90" s="180" t="s">
        <v>362</v>
      </c>
      <c r="F90" s="188">
        <v>1</v>
      </c>
      <c r="G90" s="232"/>
      <c r="H90" s="182">
        <f>F90*G90</f>
        <v>0</v>
      </c>
      <c r="I90" s="24"/>
      <c r="J90" s="1"/>
      <c r="K90" s="1"/>
    </row>
    <row r="91" spans="1:11" ht="151.5" customHeight="1">
      <c r="A91" s="93"/>
      <c r="B91" s="264"/>
      <c r="C91" s="152"/>
      <c r="D91" s="369" t="s">
        <v>453</v>
      </c>
      <c r="E91" s="369"/>
      <c r="F91" s="369"/>
      <c r="G91" s="369"/>
      <c r="H91" s="369"/>
      <c r="I91" s="24"/>
      <c r="J91" s="1"/>
      <c r="K91" s="1"/>
    </row>
    <row r="92" spans="1:11" ht="14.25" customHeight="1">
      <c r="A92" s="93"/>
      <c r="B92" s="264"/>
      <c r="C92" s="152"/>
      <c r="D92" s="233"/>
      <c r="E92" s="234"/>
      <c r="F92" s="150"/>
      <c r="G92" s="235"/>
      <c r="H92" s="236"/>
      <c r="I92" s="24"/>
      <c r="J92" s="1"/>
      <c r="K92" s="1"/>
    </row>
    <row r="93" spans="1:11" ht="14.25" customHeight="1">
      <c r="A93" s="93"/>
      <c r="B93" s="264"/>
      <c r="C93" s="226" t="s">
        <v>436</v>
      </c>
      <c r="D93" s="229" t="s">
        <v>437</v>
      </c>
      <c r="E93" s="230"/>
      <c r="F93" s="306"/>
      <c r="G93" s="231"/>
      <c r="H93" s="231"/>
      <c r="I93" s="24"/>
      <c r="J93" s="1"/>
      <c r="K93" s="1"/>
    </row>
    <row r="94" spans="1:11" ht="38.25">
      <c r="A94" s="93"/>
      <c r="B94" s="265">
        <f>B90+1</f>
        <v>3</v>
      </c>
      <c r="C94" s="178"/>
      <c r="D94" s="179" t="s">
        <v>438</v>
      </c>
      <c r="E94" s="180" t="s">
        <v>362</v>
      </c>
      <c r="F94" s="188">
        <v>1</v>
      </c>
      <c r="G94" s="232"/>
      <c r="H94" s="182">
        <f>F94*G94</f>
        <v>0</v>
      </c>
      <c r="I94" s="24"/>
      <c r="J94" s="1"/>
      <c r="K94" s="1"/>
    </row>
    <row r="95" spans="1:11" ht="172.5" customHeight="1">
      <c r="A95" s="93"/>
      <c r="B95" s="264"/>
      <c r="C95" s="152"/>
      <c r="D95" s="370" t="s">
        <v>552</v>
      </c>
      <c r="E95" s="370"/>
      <c r="F95" s="370"/>
      <c r="G95" s="370"/>
      <c r="H95" s="370"/>
      <c r="I95" s="24"/>
      <c r="J95" s="1"/>
      <c r="K95" s="1"/>
    </row>
    <row r="96" spans="1:11" ht="14.25" customHeight="1">
      <c r="A96" s="93"/>
      <c r="B96" s="264"/>
      <c r="C96" s="152"/>
      <c r="D96" s="237"/>
      <c r="E96" s="234"/>
      <c r="F96" s="150"/>
      <c r="G96" s="235"/>
      <c r="H96" s="236"/>
      <c r="I96" s="24"/>
      <c r="J96" s="1"/>
      <c r="K96" s="1"/>
    </row>
    <row r="97" spans="1:11" ht="14.25" customHeight="1">
      <c r="A97" s="93"/>
      <c r="B97" s="264"/>
      <c r="C97" s="226" t="s">
        <v>439</v>
      </c>
      <c r="D97" s="229" t="s">
        <v>440</v>
      </c>
      <c r="E97" s="230"/>
      <c r="F97" s="306"/>
      <c r="G97" s="231"/>
      <c r="H97" s="231"/>
      <c r="I97" s="24"/>
      <c r="J97" s="1"/>
      <c r="K97" s="1"/>
    </row>
    <row r="98" spans="1:11" ht="51" hidden="1">
      <c r="A98" s="93"/>
      <c r="B98" s="265"/>
      <c r="C98" s="178"/>
      <c r="D98" s="179" t="s">
        <v>441</v>
      </c>
      <c r="E98" s="180" t="s">
        <v>362</v>
      </c>
      <c r="F98" s="188">
        <v>1</v>
      </c>
      <c r="G98" s="232"/>
      <c r="H98" s="182">
        <f>F98*G98</f>
        <v>0</v>
      </c>
      <c r="I98" s="24"/>
      <c r="J98" s="1"/>
      <c r="K98" s="1"/>
    </row>
    <row r="99" spans="1:11" ht="76.5">
      <c r="A99" s="93"/>
      <c r="B99" s="265">
        <f>B94+1</f>
        <v>4</v>
      </c>
      <c r="C99" s="178"/>
      <c r="D99" s="179" t="s">
        <v>454</v>
      </c>
      <c r="E99" s="180" t="s">
        <v>362</v>
      </c>
      <c r="F99" s="188">
        <v>1</v>
      </c>
      <c r="G99" s="232"/>
      <c r="H99" s="182">
        <f>F99*G99</f>
        <v>0</v>
      </c>
      <c r="I99" s="24"/>
      <c r="J99" s="1"/>
      <c r="K99" s="1"/>
    </row>
    <row r="100" spans="1:11" ht="25.5" hidden="1">
      <c r="A100" s="93"/>
      <c r="B100" s="265"/>
      <c r="C100" s="178"/>
      <c r="D100" s="179" t="s">
        <v>442</v>
      </c>
      <c r="E100" s="180" t="s">
        <v>362</v>
      </c>
      <c r="F100" s="188">
        <v>1</v>
      </c>
      <c r="G100" s="232"/>
      <c r="H100" s="182">
        <f>F100*G100</f>
        <v>0</v>
      </c>
    </row>
    <row r="101" spans="1:11" ht="14.25" customHeight="1">
      <c r="A101" s="93"/>
      <c r="B101" s="264"/>
      <c r="C101" s="226" t="s">
        <v>443</v>
      </c>
      <c r="D101" s="229" t="s">
        <v>444</v>
      </c>
      <c r="E101" s="230"/>
      <c r="F101" s="306"/>
      <c r="G101" s="231"/>
      <c r="H101" s="231"/>
    </row>
    <row r="102" spans="1:11" ht="76.5">
      <c r="A102" s="93"/>
      <c r="B102" s="265">
        <f>+B99+1</f>
        <v>5</v>
      </c>
      <c r="C102" s="178"/>
      <c r="D102" s="179" t="s">
        <v>452</v>
      </c>
      <c r="E102" s="180" t="s">
        <v>362</v>
      </c>
      <c r="F102" s="188">
        <v>1</v>
      </c>
      <c r="G102" s="232"/>
      <c r="H102" s="182">
        <f>F102*G102</f>
        <v>0</v>
      </c>
    </row>
    <row r="103" spans="1:11" ht="14.25" customHeight="1">
      <c r="A103" s="93"/>
      <c r="B103" s="265"/>
      <c r="C103" s="226" t="s">
        <v>445</v>
      </c>
      <c r="D103" s="229" t="s">
        <v>446</v>
      </c>
      <c r="E103" s="230"/>
      <c r="F103" s="306"/>
      <c r="G103" s="231"/>
      <c r="H103" s="231"/>
    </row>
    <row r="104" spans="1:11" ht="153">
      <c r="A104" s="93"/>
      <c r="B104" s="265">
        <f>+B102+1</f>
        <v>6</v>
      </c>
      <c r="C104" s="178"/>
      <c r="D104" s="179" t="s">
        <v>553</v>
      </c>
      <c r="E104" s="180" t="s">
        <v>362</v>
      </c>
      <c r="F104" s="188">
        <v>1</v>
      </c>
      <c r="G104" s="232"/>
      <c r="H104" s="182">
        <f>F104*G104</f>
        <v>0</v>
      </c>
    </row>
    <row r="105" spans="1:11" ht="14.25" customHeight="1">
      <c r="A105" s="93"/>
      <c r="B105" s="265">
        <f>+B104+1</f>
        <v>7</v>
      </c>
      <c r="C105" s="226" t="s">
        <v>447</v>
      </c>
      <c r="D105" s="229" t="s">
        <v>448</v>
      </c>
      <c r="E105" s="230"/>
      <c r="F105" s="306"/>
      <c r="G105" s="231"/>
      <c r="H105" s="231"/>
    </row>
    <row r="106" spans="1:11" ht="25.5">
      <c r="A106" s="93"/>
      <c r="B106" s="265"/>
      <c r="C106" s="178"/>
      <c r="D106" s="179" t="s">
        <v>449</v>
      </c>
      <c r="E106" s="180" t="s">
        <v>362</v>
      </c>
      <c r="F106" s="188">
        <v>1</v>
      </c>
      <c r="G106" s="232"/>
      <c r="H106" s="182">
        <f>F106*G106</f>
        <v>0</v>
      </c>
    </row>
    <row r="107" spans="1:11" ht="110.25" customHeight="1">
      <c r="A107" s="93"/>
      <c r="B107" s="265"/>
      <c r="C107" s="178"/>
      <c r="D107" s="371" t="s">
        <v>450</v>
      </c>
      <c r="E107" s="371"/>
      <c r="F107" s="371"/>
      <c r="G107" s="371"/>
      <c r="H107" s="371"/>
    </row>
    <row r="108" spans="1:11" ht="14.25" customHeight="1">
      <c r="A108" s="93"/>
      <c r="B108" s="265">
        <f>B105+1</f>
        <v>8</v>
      </c>
      <c r="C108" s="178"/>
      <c r="D108" s="179" t="s">
        <v>451</v>
      </c>
      <c r="E108" s="180" t="s">
        <v>362</v>
      </c>
      <c r="F108" s="188">
        <v>1</v>
      </c>
      <c r="G108" s="232"/>
      <c r="H108" s="182">
        <f>F108*G108</f>
        <v>0</v>
      </c>
    </row>
    <row r="109" spans="1:11" ht="78" customHeight="1" thickBot="1">
      <c r="A109" s="93"/>
      <c r="B109" s="264"/>
      <c r="C109" s="152"/>
      <c r="D109" s="388" t="s">
        <v>551</v>
      </c>
      <c r="E109" s="388"/>
      <c r="F109" s="388"/>
      <c r="G109" s="388"/>
      <c r="H109" s="388"/>
    </row>
    <row r="110" spans="1:11" ht="14.25" customHeight="1" thickBot="1">
      <c r="A110" s="93"/>
      <c r="B110" s="264"/>
      <c r="C110" s="152"/>
      <c r="D110" s="238" t="s">
        <v>364</v>
      </c>
      <c r="E110" s="239"/>
      <c r="F110" s="307"/>
      <c r="G110" s="240"/>
      <c r="H110" s="241">
        <f>ROUNDUP(SUBTOTAL(9,H88:H109),0)</f>
        <v>0</v>
      </c>
    </row>
    <row r="111" spans="1:11" ht="14.25" customHeight="1">
      <c r="A111" s="93"/>
      <c r="B111" s="264"/>
      <c r="C111" s="152"/>
      <c r="D111" s="250"/>
      <c r="E111" s="251"/>
      <c r="F111" s="308"/>
      <c r="G111" s="252"/>
      <c r="H111" s="253"/>
    </row>
    <row r="112" spans="1:11" ht="24.75" customHeight="1">
      <c r="A112" s="93"/>
      <c r="B112" s="266" t="s">
        <v>297</v>
      </c>
      <c r="C112" s="95"/>
      <c r="D112" s="45"/>
      <c r="E112" s="21"/>
      <c r="F112" s="9"/>
      <c r="G112" s="1"/>
      <c r="H112" s="1"/>
      <c r="I112" s="24"/>
      <c r="J112" s="1"/>
    </row>
    <row r="113" spans="1:18" s="5" customFormat="1" ht="16.5">
      <c r="A113" s="96"/>
      <c r="B113" s="267"/>
      <c r="C113" s="97">
        <v>1</v>
      </c>
      <c r="D113" s="390" t="s">
        <v>106</v>
      </c>
      <c r="E113" s="390"/>
      <c r="F113" s="390"/>
      <c r="G113" s="390"/>
      <c r="H113" s="390"/>
      <c r="I113" s="99"/>
      <c r="J113" s="140"/>
      <c r="K113" s="8"/>
    </row>
    <row r="114" spans="1:18">
      <c r="A114" s="100">
        <f t="shared" ref="A114:A121" si="4">A113+1</f>
        <v>1</v>
      </c>
      <c r="B114" s="268" t="s">
        <v>285</v>
      </c>
      <c r="C114" s="101"/>
      <c r="D114" s="102" t="s">
        <v>44</v>
      </c>
      <c r="E114" s="103" t="s">
        <v>365</v>
      </c>
      <c r="F114" s="209">
        <v>5</v>
      </c>
      <c r="G114" s="278"/>
      <c r="H114" s="104">
        <f t="shared" ref="H114:H131" si="5">F114*G114</f>
        <v>0</v>
      </c>
      <c r="I114" s="25" t="s">
        <v>100</v>
      </c>
      <c r="N114" s="3"/>
      <c r="O114" s="1">
        <v>1.4E-2</v>
      </c>
      <c r="P114" s="9">
        <f>+F114</f>
        <v>5</v>
      </c>
      <c r="Q114" s="9">
        <f>+O114*P114</f>
        <v>7.0000000000000007E-2</v>
      </c>
      <c r="R114" t="s">
        <v>160</v>
      </c>
    </row>
    <row r="115" spans="1:18">
      <c r="A115" s="100">
        <f>A114+1</f>
        <v>2</v>
      </c>
      <c r="B115" s="285" t="s">
        <v>560</v>
      </c>
      <c r="C115" s="178"/>
      <c r="D115" s="179" t="s">
        <v>561</v>
      </c>
      <c r="E115" s="180" t="s">
        <v>365</v>
      </c>
      <c r="F115" s="188">
        <v>5</v>
      </c>
      <c r="G115" s="278"/>
      <c r="H115" s="182">
        <f t="shared" si="5"/>
        <v>0</v>
      </c>
      <c r="I115" s="183" t="s">
        <v>100</v>
      </c>
      <c r="N115" s="3"/>
      <c r="P115" s="9"/>
      <c r="Q115" s="9">
        <f>0.077*F115</f>
        <v>0.38500000000000001</v>
      </c>
      <c r="R115"/>
    </row>
    <row r="116" spans="1:18">
      <c r="A116" s="100">
        <f>A115+1</f>
        <v>3</v>
      </c>
      <c r="B116" s="285" t="s">
        <v>562</v>
      </c>
      <c r="C116" s="178"/>
      <c r="D116" s="179" t="s">
        <v>563</v>
      </c>
      <c r="E116" s="180" t="s">
        <v>363</v>
      </c>
      <c r="F116" s="188">
        <f>0.4*1</f>
        <v>0.4</v>
      </c>
      <c r="G116" s="278"/>
      <c r="H116" s="182">
        <f t="shared" si="5"/>
        <v>0</v>
      </c>
      <c r="I116" s="183" t="s">
        <v>100</v>
      </c>
      <c r="N116" s="3"/>
      <c r="P116" s="9"/>
      <c r="Q116" s="9">
        <f>0.06*0.06*(2*1.5+2*1.5)*0.6*2</f>
        <v>2.5920000000000002E-2</v>
      </c>
      <c r="R116" t="s">
        <v>160</v>
      </c>
    </row>
    <row r="117" spans="1:18">
      <c r="A117" s="100">
        <f t="shared" si="4"/>
        <v>4</v>
      </c>
      <c r="B117" s="285" t="s">
        <v>564</v>
      </c>
      <c r="C117" s="178"/>
      <c r="D117" s="179" t="s">
        <v>565</v>
      </c>
      <c r="E117" s="180" t="s">
        <v>365</v>
      </c>
      <c r="F117" s="188">
        <v>1</v>
      </c>
      <c r="G117" s="278"/>
      <c r="H117" s="182">
        <f t="shared" si="5"/>
        <v>0</v>
      </c>
      <c r="I117" s="183" t="s">
        <v>100</v>
      </c>
      <c r="N117" s="3"/>
      <c r="P117" s="9"/>
      <c r="Q117" s="9"/>
      <c r="R117"/>
    </row>
    <row r="118" spans="1:18">
      <c r="A118" s="100">
        <f t="shared" si="4"/>
        <v>5</v>
      </c>
      <c r="B118" s="285" t="s">
        <v>773</v>
      </c>
      <c r="C118" s="178"/>
      <c r="D118" s="179" t="s">
        <v>829</v>
      </c>
      <c r="E118" s="180" t="s">
        <v>365</v>
      </c>
      <c r="F118" s="188">
        <v>1</v>
      </c>
      <c r="G118" s="278"/>
      <c r="H118" s="182">
        <f t="shared" si="5"/>
        <v>0</v>
      </c>
      <c r="I118" s="183" t="s">
        <v>100</v>
      </c>
      <c r="N118" s="3"/>
      <c r="P118" s="9"/>
      <c r="Q118" s="9"/>
      <c r="R118"/>
    </row>
    <row r="119" spans="1:18" ht="25.5">
      <c r="A119" s="100">
        <f t="shared" si="4"/>
        <v>6</v>
      </c>
      <c r="B119" s="259" t="s">
        <v>148</v>
      </c>
      <c r="C119" s="163"/>
      <c r="D119" s="102" t="s">
        <v>250</v>
      </c>
      <c r="E119" s="103" t="s">
        <v>363</v>
      </c>
      <c r="F119" s="209">
        <f>F199</f>
        <v>140.280225</v>
      </c>
      <c r="G119" s="278"/>
      <c r="H119" s="104">
        <f t="shared" si="5"/>
        <v>0</v>
      </c>
      <c r="I119" s="66" t="s">
        <v>100</v>
      </c>
      <c r="N119" s="3"/>
      <c r="Q119" s="9">
        <f>0.004*F119</f>
        <v>0.56112090000000003</v>
      </c>
      <c r="R119"/>
    </row>
    <row r="120" spans="1:18" ht="13.5" customHeight="1">
      <c r="A120" s="177">
        <f t="shared" si="4"/>
        <v>7</v>
      </c>
      <c r="B120" s="268" t="s">
        <v>216</v>
      </c>
      <c r="C120" s="101"/>
      <c r="D120" s="179" t="s">
        <v>144</v>
      </c>
      <c r="E120" s="180" t="s">
        <v>363</v>
      </c>
      <c r="F120" s="188">
        <f>0.9*0.6+0.1*8.5</f>
        <v>1.3900000000000001</v>
      </c>
      <c r="G120" s="278"/>
      <c r="H120" s="182">
        <f t="shared" si="5"/>
        <v>0</v>
      </c>
      <c r="I120" s="66" t="s">
        <v>100</v>
      </c>
      <c r="N120" s="3"/>
      <c r="Q120" s="9">
        <f>0.068*F120</f>
        <v>9.4520000000000021E-2</v>
      </c>
      <c r="R120"/>
    </row>
    <row r="121" spans="1:18" ht="13.5" customHeight="1">
      <c r="A121" s="177">
        <f t="shared" si="4"/>
        <v>8</v>
      </c>
      <c r="B121" s="189" t="s">
        <v>771</v>
      </c>
      <c r="C121" s="178"/>
      <c r="D121" s="179" t="s">
        <v>772</v>
      </c>
      <c r="E121" s="180" t="s">
        <v>363</v>
      </c>
      <c r="F121" s="188">
        <v>2</v>
      </c>
      <c r="G121" s="278"/>
      <c r="H121" s="182">
        <f t="shared" si="5"/>
        <v>0</v>
      </c>
      <c r="I121" s="183" t="s">
        <v>100</v>
      </c>
      <c r="N121" s="3"/>
      <c r="Q121" s="9"/>
      <c r="R121"/>
    </row>
    <row r="122" spans="1:18">
      <c r="A122" s="177">
        <f>A121+1</f>
        <v>9</v>
      </c>
      <c r="B122" s="285" t="s">
        <v>566</v>
      </c>
      <c r="C122" s="286"/>
      <c r="D122" s="179" t="s">
        <v>567</v>
      </c>
      <c r="E122" s="180" t="s">
        <v>139</v>
      </c>
      <c r="F122" s="188">
        <f>2.01*(0.75+0.9+4*0.1)</f>
        <v>4.1204999999999989</v>
      </c>
      <c r="G122" s="278"/>
      <c r="H122" s="182">
        <f t="shared" si="5"/>
        <v>0</v>
      </c>
      <c r="I122" s="183" t="s">
        <v>100</v>
      </c>
      <c r="N122" s="3"/>
      <c r="O122" s="1">
        <v>2.1</v>
      </c>
      <c r="Q122" s="9">
        <f>+O122*F122</f>
        <v>8.6530499999999986</v>
      </c>
      <c r="R122"/>
    </row>
    <row r="123" spans="1:18" ht="25.5">
      <c r="A123" s="177">
        <f>A122+1</f>
        <v>10</v>
      </c>
      <c r="B123" s="317" t="s">
        <v>784</v>
      </c>
      <c r="C123" s="192"/>
      <c r="D123" s="179" t="s">
        <v>799</v>
      </c>
      <c r="E123" s="180" t="s">
        <v>366</v>
      </c>
      <c r="F123" s="188">
        <f>4*0.63+6*0.18</f>
        <v>3.6</v>
      </c>
      <c r="G123" s="278"/>
      <c r="H123" s="182">
        <f>F124*G123</f>
        <v>0</v>
      </c>
      <c r="I123" s="183" t="s">
        <v>100</v>
      </c>
      <c r="N123" s="3"/>
      <c r="Q123" s="9"/>
      <c r="R123"/>
    </row>
    <row r="124" spans="1:18" ht="25.5">
      <c r="A124" s="177">
        <f>A123+1</f>
        <v>11</v>
      </c>
      <c r="B124" s="318" t="s">
        <v>568</v>
      </c>
      <c r="C124" s="321"/>
      <c r="D124" s="313" t="s">
        <v>830</v>
      </c>
      <c r="E124" s="277" t="s">
        <v>366</v>
      </c>
      <c r="F124" s="222">
        <f>2*0.18+0.63+0.55*3</f>
        <v>2.64</v>
      </c>
      <c r="G124" s="278"/>
      <c r="H124" s="279">
        <f t="shared" ref="H124:H129" si="6">F124*G124</f>
        <v>0</v>
      </c>
      <c r="I124" s="183" t="s">
        <v>100</v>
      </c>
      <c r="N124" s="3"/>
      <c r="Q124" s="9"/>
      <c r="R124"/>
    </row>
    <row r="125" spans="1:18" ht="25.5">
      <c r="A125" s="177">
        <f>A124+1</f>
        <v>12</v>
      </c>
      <c r="B125" s="287" t="s">
        <v>569</v>
      </c>
      <c r="C125" s="178"/>
      <c r="D125" s="179" t="s">
        <v>570</v>
      </c>
      <c r="E125" s="180" t="s">
        <v>363</v>
      </c>
      <c r="F125" s="188">
        <f>4.37+0.95+1</f>
        <v>6.32</v>
      </c>
      <c r="G125" s="278"/>
      <c r="H125" s="182">
        <f t="shared" si="6"/>
        <v>0</v>
      </c>
      <c r="I125" s="183" t="s">
        <v>100</v>
      </c>
      <c r="N125" s="3"/>
      <c r="O125" s="1">
        <v>2.1</v>
      </c>
      <c r="P125" s="13">
        <v>1.4999999999999999E-2</v>
      </c>
      <c r="Q125" s="9">
        <f>+P125*O125*F125</f>
        <v>0.19908000000000001</v>
      </c>
      <c r="R125"/>
    </row>
    <row r="126" spans="1:18" customFormat="1" ht="25.5">
      <c r="A126" s="177">
        <f>A125+1</f>
        <v>13</v>
      </c>
      <c r="B126" s="272" t="s">
        <v>782</v>
      </c>
      <c r="C126" s="178"/>
      <c r="D126" s="179" t="s">
        <v>783</v>
      </c>
      <c r="E126" s="180" t="s">
        <v>139</v>
      </c>
      <c r="F126" s="188">
        <f>(1+4.4+1)*0.05</f>
        <v>0.32000000000000006</v>
      </c>
      <c r="G126" s="278"/>
      <c r="H126" s="182">
        <f t="shared" si="6"/>
        <v>0</v>
      </c>
      <c r="I126" s="183" t="s">
        <v>100</v>
      </c>
      <c r="J126" s="137"/>
      <c r="Q126" s="150"/>
    </row>
    <row r="127" spans="1:18" ht="25.5">
      <c r="A127" s="177">
        <f t="shared" ref="A127:A132" si="7">A126+1</f>
        <v>14</v>
      </c>
      <c r="B127" s="285" t="s">
        <v>271</v>
      </c>
      <c r="C127" s="178"/>
      <c r="D127" s="179" t="s">
        <v>684</v>
      </c>
      <c r="E127" s="180" t="s">
        <v>363</v>
      </c>
      <c r="F127" s="188">
        <f>14.8+19.9</f>
        <v>34.700000000000003</v>
      </c>
      <c r="G127" s="278"/>
      <c r="H127" s="182">
        <f t="shared" si="6"/>
        <v>0</v>
      </c>
      <c r="I127" s="183" t="s">
        <v>100</v>
      </c>
      <c r="N127" s="3"/>
      <c r="P127" s="13"/>
      <c r="Q127" s="9"/>
      <c r="R127"/>
    </row>
    <row r="128" spans="1:18">
      <c r="A128" s="177">
        <f t="shared" si="7"/>
        <v>15</v>
      </c>
      <c r="B128" s="285" t="s">
        <v>573</v>
      </c>
      <c r="C128" s="290"/>
      <c r="D128" s="179" t="s">
        <v>574</v>
      </c>
      <c r="E128" s="180" t="s">
        <v>366</v>
      </c>
      <c r="F128" s="222">
        <f>16.6+19.6-2*0.9</f>
        <v>34.400000000000006</v>
      </c>
      <c r="G128" s="232"/>
      <c r="H128" s="182">
        <f t="shared" si="6"/>
        <v>0</v>
      </c>
      <c r="I128" s="152" t="s">
        <v>100</v>
      </c>
      <c r="N128" s="3"/>
      <c r="O128" s="3"/>
      <c r="Q128" s="9"/>
      <c r="R128"/>
    </row>
    <row r="129" spans="1:22">
      <c r="A129" s="177">
        <f>A128+1</f>
        <v>16</v>
      </c>
      <c r="B129" s="285" t="s">
        <v>686</v>
      </c>
      <c r="C129" s="178"/>
      <c r="D129" s="179" t="s">
        <v>685</v>
      </c>
      <c r="E129" s="180" t="s">
        <v>363</v>
      </c>
      <c r="F129" s="188">
        <f>14.8+19.9</f>
        <v>34.700000000000003</v>
      </c>
      <c r="G129" s="278"/>
      <c r="H129" s="182">
        <f t="shared" si="6"/>
        <v>0</v>
      </c>
      <c r="I129" s="183" t="s">
        <v>100</v>
      </c>
      <c r="N129" s="3"/>
      <c r="O129" s="3"/>
      <c r="P129" s="3"/>
      <c r="Q129" s="9">
        <f>0.01*F129*0.6</f>
        <v>0.20820000000000002</v>
      </c>
      <c r="R129" t="s">
        <v>160</v>
      </c>
    </row>
    <row r="130" spans="1:22">
      <c r="A130" s="177">
        <f t="shared" si="7"/>
        <v>17</v>
      </c>
      <c r="B130" s="285" t="s">
        <v>575</v>
      </c>
      <c r="C130" s="178"/>
      <c r="D130" s="179" t="s">
        <v>576</v>
      </c>
      <c r="E130" s="180" t="s">
        <v>363</v>
      </c>
      <c r="F130" s="188">
        <f>14.8+19.9</f>
        <v>34.700000000000003</v>
      </c>
      <c r="G130" s="278"/>
      <c r="H130" s="182">
        <f t="shared" si="5"/>
        <v>0</v>
      </c>
      <c r="I130" s="183" t="s">
        <v>100</v>
      </c>
      <c r="N130" s="3"/>
      <c r="O130" s="3"/>
      <c r="P130" s="3"/>
      <c r="Q130" s="13">
        <f>+F130*0.065*1.9</f>
        <v>4.28545</v>
      </c>
      <c r="R130"/>
    </row>
    <row r="131" spans="1:22" ht="25.5">
      <c r="A131" s="177">
        <f t="shared" si="7"/>
        <v>18</v>
      </c>
      <c r="B131" s="285" t="s">
        <v>571</v>
      </c>
      <c r="C131" s="178"/>
      <c r="D131" s="179" t="s">
        <v>572</v>
      </c>
      <c r="E131" s="180" t="s">
        <v>363</v>
      </c>
      <c r="F131" s="188">
        <f>4.37+0.9+0.9</f>
        <v>6.1700000000000008</v>
      </c>
      <c r="G131" s="278"/>
      <c r="H131" s="182">
        <f t="shared" si="5"/>
        <v>0</v>
      </c>
      <c r="I131" s="183" t="s">
        <v>100</v>
      </c>
      <c r="N131" s="3"/>
      <c r="O131" s="3"/>
      <c r="P131" s="3"/>
      <c r="Q131" s="13"/>
      <c r="R131"/>
    </row>
    <row r="132" spans="1:22" ht="38.25">
      <c r="A132" s="177">
        <f t="shared" si="7"/>
        <v>19</v>
      </c>
      <c r="B132" s="268" t="s">
        <v>510</v>
      </c>
      <c r="C132" s="101"/>
      <c r="D132" s="102" t="s">
        <v>513</v>
      </c>
      <c r="E132" s="103" t="s">
        <v>363</v>
      </c>
      <c r="F132" s="209">
        <f>+F134</f>
        <v>3.02</v>
      </c>
      <c r="G132" s="278"/>
      <c r="H132" s="104">
        <f>F132*G132</f>
        <v>0</v>
      </c>
      <c r="I132" s="282" t="s">
        <v>100</v>
      </c>
      <c r="J132" s="144"/>
      <c r="K132" s="1"/>
      <c r="O132" s="3"/>
      <c r="R132" s="9"/>
      <c r="V132" s="145"/>
    </row>
    <row r="133" spans="1:22">
      <c r="A133" s="100">
        <f>A132+1</f>
        <v>20</v>
      </c>
      <c r="B133" s="268" t="s">
        <v>511</v>
      </c>
      <c r="C133" s="101"/>
      <c r="D133" s="102" t="s">
        <v>339</v>
      </c>
      <c r="E133" s="103" t="s">
        <v>362</v>
      </c>
      <c r="F133" s="209">
        <v>1</v>
      </c>
      <c r="G133" s="278"/>
      <c r="H133" s="104">
        <f>F133*G133</f>
        <v>0</v>
      </c>
      <c r="I133" s="282" t="s">
        <v>100</v>
      </c>
      <c r="J133" s="144"/>
      <c r="K133" s="1"/>
      <c r="O133" s="3"/>
      <c r="R133" s="9"/>
      <c r="V133" s="145"/>
    </row>
    <row r="134" spans="1:22" ht="25.5">
      <c r="A134" s="100">
        <f>A133+1</f>
        <v>21</v>
      </c>
      <c r="B134" s="189" t="s">
        <v>687</v>
      </c>
      <c r="C134" s="192"/>
      <c r="D134" s="313" t="s">
        <v>785</v>
      </c>
      <c r="E134" s="103" t="s">
        <v>363</v>
      </c>
      <c r="F134" s="209">
        <f>(2.75+4.8)*0.4</f>
        <v>3.02</v>
      </c>
      <c r="G134" s="278"/>
      <c r="H134" s="104">
        <f>F134*G134</f>
        <v>0</v>
      </c>
      <c r="I134" s="282" t="s">
        <v>100</v>
      </c>
      <c r="J134" s="144"/>
      <c r="K134" s="1"/>
      <c r="O134" s="3"/>
      <c r="R134" s="9"/>
      <c r="V134" s="145"/>
    </row>
    <row r="135" spans="1:22">
      <c r="A135" s="100">
        <f>A134+1</f>
        <v>22</v>
      </c>
      <c r="B135" s="189" t="s">
        <v>786</v>
      </c>
      <c r="C135" s="192"/>
      <c r="D135" s="179" t="s">
        <v>800</v>
      </c>
      <c r="E135" s="180" t="s">
        <v>139</v>
      </c>
      <c r="F135" s="311">
        <f>0.035*F134</f>
        <v>0.10570000000000002</v>
      </c>
      <c r="G135" s="278"/>
      <c r="H135" s="182">
        <f>F135*G135</f>
        <v>0</v>
      </c>
      <c r="I135" s="319" t="s">
        <v>100</v>
      </c>
      <c r="J135" s="144"/>
      <c r="K135" s="1"/>
      <c r="O135" s="3"/>
      <c r="R135" s="9"/>
      <c r="V135" s="145"/>
    </row>
    <row r="136" spans="1:22">
      <c r="A136" s="100">
        <f>A135+1</f>
        <v>23</v>
      </c>
      <c r="B136" s="259" t="s">
        <v>284</v>
      </c>
      <c r="C136" s="101"/>
      <c r="D136" s="102" t="s">
        <v>95</v>
      </c>
      <c r="E136" s="103" t="s">
        <v>363</v>
      </c>
      <c r="F136" s="188">
        <f>1.405*1.92+1.255*1.92+0.91*1.91</f>
        <v>6.8452999999999999</v>
      </c>
      <c r="G136" s="278"/>
      <c r="H136" s="104">
        <f t="shared" ref="H136:H145" si="8">F136*G136</f>
        <v>0</v>
      </c>
      <c r="I136" s="66" t="s">
        <v>100</v>
      </c>
      <c r="N136" s="3"/>
      <c r="Q136" s="9"/>
    </row>
    <row r="137" spans="1:22">
      <c r="A137" s="100">
        <f>A136+1</f>
        <v>24</v>
      </c>
      <c r="B137" s="259" t="s">
        <v>418</v>
      </c>
      <c r="C137" s="101"/>
      <c r="D137" s="102" t="s">
        <v>419</v>
      </c>
      <c r="E137" s="103" t="s">
        <v>367</v>
      </c>
      <c r="F137" s="209">
        <f>+Q137</f>
        <v>14.482340899999997</v>
      </c>
      <c r="G137" s="278"/>
      <c r="H137" s="104">
        <f t="shared" si="8"/>
        <v>0</v>
      </c>
      <c r="I137" s="66" t="s">
        <v>100</v>
      </c>
      <c r="N137" s="3"/>
      <c r="Q137" s="10">
        <f>SUM(Q114:Q136)</f>
        <v>14.482340899999997</v>
      </c>
      <c r="R137" s="2">
        <f>SUMIF(R$114:R$134,"d",Q$114:Q$134)</f>
        <v>0.30412000000000006</v>
      </c>
    </row>
    <row r="138" spans="1:22">
      <c r="A138" s="100">
        <f t="shared" ref="A138:A144" si="9">A137+1</f>
        <v>25</v>
      </c>
      <c r="B138" s="259" t="s">
        <v>149</v>
      </c>
      <c r="C138" s="101"/>
      <c r="D138" s="102" t="s">
        <v>263</v>
      </c>
      <c r="E138" s="103" t="s">
        <v>367</v>
      </c>
      <c r="F138" s="209">
        <f>+F137</f>
        <v>14.482340899999997</v>
      </c>
      <c r="G138" s="232"/>
      <c r="H138" s="104">
        <f t="shared" si="8"/>
        <v>0</v>
      </c>
      <c r="I138" s="66" t="s">
        <v>100</v>
      </c>
      <c r="N138" s="3"/>
      <c r="Q138" s="10"/>
      <c r="R138" s="2"/>
    </row>
    <row r="139" spans="1:22" customFormat="1">
      <c r="A139" s="177">
        <f t="shared" si="9"/>
        <v>26</v>
      </c>
      <c r="B139" s="285" t="s">
        <v>416</v>
      </c>
      <c r="C139" s="178"/>
      <c r="D139" s="179" t="s">
        <v>417</v>
      </c>
      <c r="E139" s="180" t="s">
        <v>367</v>
      </c>
      <c r="F139" s="188">
        <f>+F138</f>
        <v>14.482340899999997</v>
      </c>
      <c r="G139" s="232"/>
      <c r="H139" s="182">
        <f t="shared" si="8"/>
        <v>0</v>
      </c>
      <c r="I139" s="183" t="s">
        <v>100</v>
      </c>
      <c r="J139" s="137"/>
      <c r="Q139" s="10"/>
      <c r="R139" s="2"/>
    </row>
    <row r="140" spans="1:22">
      <c r="A140" s="100">
        <f>A138+1</f>
        <v>26</v>
      </c>
      <c r="B140" s="259" t="s">
        <v>150</v>
      </c>
      <c r="C140" s="101"/>
      <c r="D140" s="102" t="s">
        <v>151</v>
      </c>
      <c r="E140" s="103" t="s">
        <v>367</v>
      </c>
      <c r="F140" s="209">
        <f>F137</f>
        <v>14.482340899999997</v>
      </c>
      <c r="G140" s="232"/>
      <c r="H140" s="104">
        <f t="shared" si="8"/>
        <v>0</v>
      </c>
      <c r="I140" s="66" t="s">
        <v>100</v>
      </c>
      <c r="N140" s="3"/>
      <c r="Q140" s="10"/>
      <c r="R140" s="2"/>
    </row>
    <row r="141" spans="1:22">
      <c r="A141" s="100">
        <f t="shared" si="9"/>
        <v>27</v>
      </c>
      <c r="B141" s="259" t="s">
        <v>152</v>
      </c>
      <c r="C141" s="101"/>
      <c r="D141" s="102" t="s">
        <v>153</v>
      </c>
      <c r="E141" s="103" t="s">
        <v>367</v>
      </c>
      <c r="F141" s="209">
        <f>F137</f>
        <v>14.482340899999997</v>
      </c>
      <c r="G141" s="278"/>
      <c r="H141" s="104">
        <f t="shared" si="8"/>
        <v>0</v>
      </c>
      <c r="I141" s="66" t="s">
        <v>100</v>
      </c>
      <c r="N141" s="3"/>
      <c r="Q141" s="10"/>
      <c r="R141" s="2"/>
    </row>
    <row r="142" spans="1:22">
      <c r="A142" s="100">
        <f t="shared" si="9"/>
        <v>28</v>
      </c>
      <c r="B142" s="259" t="s">
        <v>154</v>
      </c>
      <c r="C142" s="101"/>
      <c r="D142" s="102" t="s">
        <v>155</v>
      </c>
      <c r="E142" s="103" t="s">
        <v>367</v>
      </c>
      <c r="F142" s="209">
        <f>F137</f>
        <v>14.482340899999997</v>
      </c>
      <c r="G142" s="278"/>
      <c r="H142" s="104">
        <f t="shared" si="8"/>
        <v>0</v>
      </c>
      <c r="I142" s="66" t="s">
        <v>100</v>
      </c>
      <c r="N142" s="3"/>
      <c r="Q142" s="10"/>
      <c r="R142" s="2"/>
    </row>
    <row r="143" spans="1:22">
      <c r="A143" s="100">
        <f t="shared" si="9"/>
        <v>29</v>
      </c>
      <c r="B143" s="259" t="s">
        <v>156</v>
      </c>
      <c r="C143" s="101"/>
      <c r="D143" s="102" t="s">
        <v>157</v>
      </c>
      <c r="E143" s="103" t="s">
        <v>367</v>
      </c>
      <c r="F143" s="209">
        <f>Q137-R137</f>
        <v>14.178220899999998</v>
      </c>
      <c r="G143" s="278"/>
      <c r="H143" s="104">
        <f t="shared" si="8"/>
        <v>0</v>
      </c>
      <c r="I143" s="66" t="s">
        <v>100</v>
      </c>
      <c r="N143" s="3"/>
      <c r="Q143" s="10"/>
      <c r="R143" s="2"/>
    </row>
    <row r="144" spans="1:22">
      <c r="A144" s="100">
        <f t="shared" si="9"/>
        <v>30</v>
      </c>
      <c r="B144" s="259" t="s">
        <v>159</v>
      </c>
      <c r="C144" s="101"/>
      <c r="D144" s="102" t="s">
        <v>158</v>
      </c>
      <c r="E144" s="103" t="s">
        <v>367</v>
      </c>
      <c r="F144" s="209">
        <f>R137</f>
        <v>0.30412000000000006</v>
      </c>
      <c r="G144" s="278"/>
      <c r="H144" s="104">
        <f t="shared" si="8"/>
        <v>0</v>
      </c>
      <c r="I144" s="66" t="s">
        <v>100</v>
      </c>
      <c r="N144" s="3"/>
      <c r="Q144" s="10"/>
      <c r="R144" s="2"/>
    </row>
    <row r="145" spans="1:22" ht="13.5" thickBot="1">
      <c r="A145" s="100">
        <f>A144+1</f>
        <v>31</v>
      </c>
      <c r="B145" s="259" t="s">
        <v>423</v>
      </c>
      <c r="C145" s="101"/>
      <c r="D145" s="102" t="s">
        <v>424</v>
      </c>
      <c r="E145" s="103" t="s">
        <v>367</v>
      </c>
      <c r="F145" s="209">
        <f>+Q137</f>
        <v>14.482340899999997</v>
      </c>
      <c r="G145" s="278"/>
      <c r="H145" s="104">
        <f t="shared" si="8"/>
        <v>0</v>
      </c>
      <c r="I145" s="66" t="s">
        <v>100</v>
      </c>
    </row>
    <row r="146" spans="1:22" ht="13.5" thickBot="1">
      <c r="A146" s="100"/>
      <c r="B146" s="259"/>
      <c r="C146" s="101"/>
      <c r="D146" s="109" t="s">
        <v>364</v>
      </c>
      <c r="E146" s="110"/>
      <c r="F146" s="211"/>
      <c r="G146" s="169"/>
      <c r="H146" s="111">
        <f>SUBTOTAL(9,H114:H145)</f>
        <v>0</v>
      </c>
      <c r="I146" s="66"/>
    </row>
    <row r="147" spans="1:22">
      <c r="A147" s="100"/>
      <c r="B147" s="259"/>
      <c r="C147" s="101"/>
      <c r="D147" s="112"/>
      <c r="E147" s="113"/>
      <c r="F147" s="197"/>
      <c r="G147" s="46"/>
      <c r="H147" s="114"/>
      <c r="I147" s="66"/>
    </row>
    <row r="148" spans="1:22" ht="16.5">
      <c r="A148" s="100"/>
      <c r="B148" s="259"/>
      <c r="C148" s="97" t="s">
        <v>1</v>
      </c>
      <c r="D148" s="98" t="s">
        <v>96</v>
      </c>
      <c r="E148" s="98"/>
      <c r="F148" s="212"/>
      <c r="G148" s="98"/>
      <c r="H148" s="98"/>
      <c r="I148" s="66"/>
    </row>
    <row r="149" spans="1:22" ht="16.5">
      <c r="A149" s="100"/>
      <c r="B149" s="259"/>
      <c r="C149" s="115" t="s">
        <v>10</v>
      </c>
      <c r="D149" s="98" t="s">
        <v>27</v>
      </c>
      <c r="E149" s="98"/>
      <c r="F149" s="212"/>
      <c r="G149" s="98"/>
      <c r="H149" s="98"/>
      <c r="I149" s="66"/>
    </row>
    <row r="150" spans="1:22" ht="38.25">
      <c r="A150" s="100">
        <f>+A145+1</f>
        <v>32</v>
      </c>
      <c r="B150" s="189" t="s">
        <v>638</v>
      </c>
      <c r="C150" s="101"/>
      <c r="D150" s="105" t="s">
        <v>514</v>
      </c>
      <c r="E150" s="107" t="s">
        <v>363</v>
      </c>
      <c r="F150" s="213">
        <f>SUM(E151:E154)</f>
        <v>8.7533000000000012</v>
      </c>
      <c r="G150" s="278"/>
      <c r="H150" s="108">
        <f>F150*G150</f>
        <v>0</v>
      </c>
      <c r="I150" s="66" t="s">
        <v>103</v>
      </c>
      <c r="J150" s="141"/>
      <c r="K150" s="1"/>
    </row>
    <row r="151" spans="1:22">
      <c r="A151" s="100"/>
      <c r="B151" s="268"/>
      <c r="C151" s="101"/>
      <c r="D151" s="288" t="s">
        <v>688</v>
      </c>
      <c r="E151" s="289">
        <f>+ 0.8*0.6+0.47*2.39</f>
        <v>1.6032999999999999</v>
      </c>
      <c r="F151" s="213"/>
      <c r="G151" s="159"/>
      <c r="H151" s="108"/>
      <c r="I151" s="66"/>
      <c r="J151" s="141"/>
      <c r="K151" s="1"/>
    </row>
    <row r="152" spans="1:22">
      <c r="A152" s="100"/>
      <c r="B152" s="268"/>
      <c r="C152" s="101"/>
      <c r="D152" s="288" t="s">
        <v>689</v>
      </c>
      <c r="E152" s="289">
        <f>+(1.56+0.23)*2.75</f>
        <v>4.9225000000000003</v>
      </c>
      <c r="F152" s="213"/>
      <c r="G152" s="159"/>
      <c r="H152" s="108"/>
      <c r="I152" s="66"/>
      <c r="J152" s="141"/>
      <c r="K152" s="1"/>
    </row>
    <row r="153" spans="1:22">
      <c r="A153" s="100"/>
      <c r="B153" s="268"/>
      <c r="C153" s="101"/>
      <c r="D153" s="288" t="s">
        <v>831</v>
      </c>
      <c r="E153" s="289">
        <f>0.15*(1.2+0.73)</f>
        <v>0.28949999999999998</v>
      </c>
      <c r="F153" s="213"/>
      <c r="G153" s="159"/>
      <c r="H153" s="108"/>
      <c r="I153" s="66"/>
      <c r="J153" s="141"/>
      <c r="K153" s="1"/>
    </row>
    <row r="154" spans="1:22">
      <c r="A154" s="100"/>
      <c r="B154" s="259"/>
      <c r="C154" s="101"/>
      <c r="D154" s="288" t="s">
        <v>690</v>
      </c>
      <c r="E154" s="289">
        <f>+ 2*0.3*3.23</f>
        <v>1.9379999999999999</v>
      </c>
      <c r="F154" s="209"/>
      <c r="G154" s="159"/>
      <c r="H154" s="104"/>
      <c r="I154" s="66"/>
    </row>
    <row r="155" spans="1:22" ht="25.5">
      <c r="A155" s="100">
        <f>A150+1</f>
        <v>33</v>
      </c>
      <c r="B155" s="285" t="s">
        <v>577</v>
      </c>
      <c r="C155" s="286"/>
      <c r="D155" s="179" t="s">
        <v>578</v>
      </c>
      <c r="E155" s="180" t="s">
        <v>363</v>
      </c>
      <c r="F155" s="188">
        <f>0.72*2.1+2*0.1*2.05+0.4*1.05</f>
        <v>2.3420000000000001</v>
      </c>
      <c r="G155" s="278"/>
      <c r="H155" s="182">
        <f>F155*G155</f>
        <v>0</v>
      </c>
      <c r="I155" s="183" t="s">
        <v>103</v>
      </c>
      <c r="J155" s="141"/>
      <c r="K155" s="1"/>
    </row>
    <row r="156" spans="1:22">
      <c r="A156" s="100"/>
      <c r="B156" s="285"/>
      <c r="C156" s="178"/>
      <c r="D156" s="288" t="s">
        <v>691</v>
      </c>
      <c r="E156" s="180"/>
      <c r="F156" s="188"/>
      <c r="G156" s="181"/>
      <c r="H156" s="182"/>
      <c r="I156" s="183"/>
      <c r="J156" s="141"/>
      <c r="K156" s="1"/>
    </row>
    <row r="157" spans="1:22" ht="38.25">
      <c r="A157" s="100">
        <f>A155+1</f>
        <v>34</v>
      </c>
      <c r="B157" s="295" t="s">
        <v>652</v>
      </c>
      <c r="C157" s="178"/>
      <c r="D157" s="179" t="s">
        <v>653</v>
      </c>
      <c r="E157" s="180" t="s">
        <v>363</v>
      </c>
      <c r="F157" s="188">
        <f>0.9*0.9</f>
        <v>0.81</v>
      </c>
      <c r="G157" s="278"/>
      <c r="H157" s="182">
        <f t="shared" ref="H157:H166" si="10">F157*G157</f>
        <v>0</v>
      </c>
      <c r="I157" s="142" t="s">
        <v>103</v>
      </c>
      <c r="J157" s="141"/>
      <c r="K157" s="6"/>
    </row>
    <row r="158" spans="1:22" ht="25.5">
      <c r="A158" s="106">
        <f>A157+1</f>
        <v>35</v>
      </c>
      <c r="B158" s="256" t="s">
        <v>549</v>
      </c>
      <c r="C158" s="101"/>
      <c r="D158" s="105" t="s">
        <v>550</v>
      </c>
      <c r="E158" s="103" t="s">
        <v>362</v>
      </c>
      <c r="F158" s="209">
        <v>1</v>
      </c>
      <c r="G158" s="278"/>
      <c r="H158" s="108">
        <f t="shared" si="10"/>
        <v>0</v>
      </c>
      <c r="I158" s="282" t="s">
        <v>100</v>
      </c>
      <c r="J158" s="144"/>
      <c r="K158" s="1"/>
      <c r="O158" s="3"/>
      <c r="R158" s="9"/>
      <c r="V158" s="145"/>
    </row>
    <row r="159" spans="1:22">
      <c r="A159" s="106">
        <f t="shared" ref="A159:A172" si="11">A158+1</f>
        <v>36</v>
      </c>
      <c r="B159" s="257" t="s">
        <v>163</v>
      </c>
      <c r="C159" s="101"/>
      <c r="D159" s="105" t="s">
        <v>162</v>
      </c>
      <c r="E159" s="103" t="s">
        <v>366</v>
      </c>
      <c r="F159" s="188">
        <f>0.47+0.2+0.1</f>
        <v>0.76999999999999991</v>
      </c>
      <c r="G159" s="278"/>
      <c r="H159" s="182">
        <f t="shared" si="10"/>
        <v>0</v>
      </c>
      <c r="I159" s="282" t="s">
        <v>103</v>
      </c>
      <c r="J159" s="144"/>
      <c r="K159" s="1"/>
      <c r="O159" s="3"/>
      <c r="R159" s="9"/>
      <c r="V159" s="145"/>
    </row>
    <row r="160" spans="1:22" ht="51">
      <c r="A160" s="106">
        <f t="shared" si="11"/>
        <v>37</v>
      </c>
      <c r="B160" s="295" t="s">
        <v>774</v>
      </c>
      <c r="C160" s="101" t="s">
        <v>201</v>
      </c>
      <c r="D160" s="179" t="s">
        <v>832</v>
      </c>
      <c r="E160" s="107" t="s">
        <v>363</v>
      </c>
      <c r="F160" s="188">
        <f>4.36*3.06-0.8*2.02</f>
        <v>11.725600000000002</v>
      </c>
      <c r="G160" s="278"/>
      <c r="H160" s="182">
        <f t="shared" si="10"/>
        <v>0</v>
      </c>
      <c r="I160" s="66" t="s">
        <v>103</v>
      </c>
      <c r="K160" s="1"/>
    </row>
    <row r="161" spans="1:22" customFormat="1" ht="25.5">
      <c r="A161" s="106">
        <f t="shared" si="11"/>
        <v>38</v>
      </c>
      <c r="B161" s="285" t="s">
        <v>580</v>
      </c>
      <c r="C161" s="192"/>
      <c r="D161" s="179" t="s">
        <v>579</v>
      </c>
      <c r="E161" s="180" t="s">
        <v>363</v>
      </c>
      <c r="F161" s="188">
        <f>+F160</f>
        <v>11.725600000000002</v>
      </c>
      <c r="G161" s="278"/>
      <c r="H161" s="182">
        <f t="shared" si="10"/>
        <v>0</v>
      </c>
      <c r="I161" s="25" t="s">
        <v>103</v>
      </c>
      <c r="J161" s="137"/>
    </row>
    <row r="162" spans="1:22" customFormat="1">
      <c r="A162" s="106">
        <f t="shared" si="11"/>
        <v>39</v>
      </c>
      <c r="B162" s="285" t="s">
        <v>581</v>
      </c>
      <c r="C162" s="178"/>
      <c r="D162" s="179" t="s">
        <v>582</v>
      </c>
      <c r="E162" s="180" t="s">
        <v>365</v>
      </c>
      <c r="F162" s="188">
        <v>1</v>
      </c>
      <c r="G162" s="278"/>
      <c r="H162" s="182">
        <f t="shared" si="10"/>
        <v>0</v>
      </c>
      <c r="I162" s="221" t="s">
        <v>103</v>
      </c>
      <c r="J162" s="137"/>
    </row>
    <row r="163" spans="1:22" customFormat="1">
      <c r="A163" s="106">
        <f t="shared" si="11"/>
        <v>40</v>
      </c>
      <c r="B163" s="316" t="s">
        <v>776</v>
      </c>
      <c r="C163" s="314"/>
      <c r="D163" s="313" t="s">
        <v>775</v>
      </c>
      <c r="E163" s="277" t="s">
        <v>365</v>
      </c>
      <c r="F163" s="222">
        <v>1</v>
      </c>
      <c r="G163" s="278"/>
      <c r="H163" s="279">
        <f>F163*G163</f>
        <v>0</v>
      </c>
      <c r="I163" s="315" t="s">
        <v>103</v>
      </c>
      <c r="J163" s="137"/>
    </row>
    <row r="164" spans="1:22" customFormat="1" ht="25.5">
      <c r="A164" s="106">
        <f t="shared" si="11"/>
        <v>41</v>
      </c>
      <c r="B164" s="274" t="s">
        <v>778</v>
      </c>
      <c r="C164" s="314"/>
      <c r="D164" s="313" t="s">
        <v>777</v>
      </c>
      <c r="E164" s="277" t="s">
        <v>363</v>
      </c>
      <c r="F164" s="222">
        <f>+F160</f>
        <v>11.725600000000002</v>
      </c>
      <c r="G164" s="278"/>
      <c r="H164" s="279">
        <f>F164*G164</f>
        <v>0</v>
      </c>
      <c r="I164" s="315" t="s">
        <v>103</v>
      </c>
      <c r="J164" s="137"/>
    </row>
    <row r="165" spans="1:22" customFormat="1" ht="51">
      <c r="A165" s="106">
        <f t="shared" si="11"/>
        <v>42</v>
      </c>
      <c r="B165" s="285" t="s">
        <v>828</v>
      </c>
      <c r="C165" s="192" t="s">
        <v>692</v>
      </c>
      <c r="D165" s="179" t="s">
        <v>833</v>
      </c>
      <c r="E165" s="180" t="s">
        <v>363</v>
      </c>
      <c r="F165" s="188">
        <f>1.6*3.06</f>
        <v>4.8960000000000008</v>
      </c>
      <c r="G165" s="278"/>
      <c r="H165" s="182">
        <f t="shared" si="10"/>
        <v>0</v>
      </c>
      <c r="I165" s="183" t="s">
        <v>103</v>
      </c>
      <c r="J165" s="137"/>
    </row>
    <row r="166" spans="1:22" customFormat="1">
      <c r="A166" s="106">
        <f t="shared" si="11"/>
        <v>43</v>
      </c>
      <c r="B166" s="285" t="s">
        <v>693</v>
      </c>
      <c r="C166" s="286"/>
      <c r="D166" s="179" t="s">
        <v>694</v>
      </c>
      <c r="E166" s="180" t="s">
        <v>363</v>
      </c>
      <c r="F166" s="222">
        <f>F165</f>
        <v>4.8960000000000008</v>
      </c>
      <c r="G166" s="232"/>
      <c r="H166" s="182">
        <f t="shared" si="10"/>
        <v>0</v>
      </c>
      <c r="I166" s="183" t="s">
        <v>103</v>
      </c>
      <c r="J166" s="137"/>
    </row>
    <row r="167" spans="1:22">
      <c r="A167" s="106">
        <f t="shared" si="11"/>
        <v>44</v>
      </c>
      <c r="B167" s="259" t="s">
        <v>298</v>
      </c>
      <c r="C167" s="163"/>
      <c r="D167" s="102" t="s">
        <v>40</v>
      </c>
      <c r="E167" s="103" t="s">
        <v>363</v>
      </c>
      <c r="F167" s="222">
        <f>+F160+F165</f>
        <v>16.621600000000001</v>
      </c>
      <c r="G167" s="278"/>
      <c r="H167" s="104">
        <f t="shared" ref="H167:H173" si="12">F167*G167</f>
        <v>0</v>
      </c>
      <c r="I167" s="66" t="s">
        <v>103</v>
      </c>
      <c r="K167" s="1"/>
    </row>
    <row r="168" spans="1:22">
      <c r="A168" s="106">
        <f t="shared" si="11"/>
        <v>45</v>
      </c>
      <c r="B168" s="259" t="s">
        <v>161</v>
      </c>
      <c r="C168" s="101"/>
      <c r="D168" s="102" t="s">
        <v>279</v>
      </c>
      <c r="E168" s="103" t="s">
        <v>366</v>
      </c>
      <c r="F168" s="222">
        <f>4.36+1.6</f>
        <v>5.9600000000000009</v>
      </c>
      <c r="G168" s="232"/>
      <c r="H168" s="104">
        <f t="shared" si="12"/>
        <v>0</v>
      </c>
      <c r="I168" s="66" t="s">
        <v>103</v>
      </c>
      <c r="K168" s="1"/>
    </row>
    <row r="169" spans="1:22" customFormat="1">
      <c r="A169" s="177">
        <f t="shared" si="11"/>
        <v>46</v>
      </c>
      <c r="B169" s="285" t="s">
        <v>583</v>
      </c>
      <c r="C169" s="178"/>
      <c r="D169" s="179" t="s">
        <v>695</v>
      </c>
      <c r="E169" s="180" t="s">
        <v>365</v>
      </c>
      <c r="F169" s="188">
        <v>1</v>
      </c>
      <c r="G169" s="278"/>
      <c r="H169" s="182">
        <f t="shared" si="12"/>
        <v>0</v>
      </c>
      <c r="I169" s="142" t="s">
        <v>103</v>
      </c>
      <c r="J169" s="291"/>
      <c r="L169" s="235"/>
      <c r="M169" s="235"/>
      <c r="R169" s="150"/>
      <c r="V169" s="292"/>
    </row>
    <row r="170" spans="1:22">
      <c r="A170" s="100">
        <f>A168+1</f>
        <v>46</v>
      </c>
      <c r="B170" s="257" t="s">
        <v>278</v>
      </c>
      <c r="C170" s="101" t="s">
        <v>374</v>
      </c>
      <c r="D170" s="102" t="s">
        <v>340</v>
      </c>
      <c r="E170" s="103" t="s">
        <v>365</v>
      </c>
      <c r="F170" s="209">
        <v>2</v>
      </c>
      <c r="G170" s="278"/>
      <c r="H170" s="104">
        <f t="shared" si="12"/>
        <v>0</v>
      </c>
      <c r="I170" s="66" t="s">
        <v>103</v>
      </c>
    </row>
    <row r="171" spans="1:22" customFormat="1" ht="38.25">
      <c r="A171" s="100">
        <f t="shared" si="11"/>
        <v>47</v>
      </c>
      <c r="B171" s="258" t="s">
        <v>459</v>
      </c>
      <c r="C171" s="184" t="s">
        <v>373</v>
      </c>
      <c r="D171" s="185" t="s">
        <v>584</v>
      </c>
      <c r="E171" s="186" t="s">
        <v>365</v>
      </c>
      <c r="F171" s="190">
        <v>1</v>
      </c>
      <c r="G171" s="356"/>
      <c r="H171" s="187">
        <f t="shared" si="12"/>
        <v>0</v>
      </c>
      <c r="I171" s="25" t="s">
        <v>103</v>
      </c>
      <c r="J171" s="137"/>
      <c r="K171" s="151" t="s">
        <v>585</v>
      </c>
      <c r="O171" s="1"/>
    </row>
    <row r="172" spans="1:22" ht="16.5">
      <c r="A172" s="100">
        <f t="shared" si="11"/>
        <v>48</v>
      </c>
      <c r="B172" s="268" t="s">
        <v>460</v>
      </c>
      <c r="C172" s="120" t="s">
        <v>341</v>
      </c>
      <c r="D172" s="121" t="s">
        <v>194</v>
      </c>
      <c r="E172" s="122" t="s">
        <v>365</v>
      </c>
      <c r="F172" s="214">
        <v>1</v>
      </c>
      <c r="G172" s="356"/>
      <c r="H172" s="123">
        <f t="shared" si="12"/>
        <v>0</v>
      </c>
      <c r="I172" s="66" t="s">
        <v>103</v>
      </c>
      <c r="K172" s="151" t="s">
        <v>390</v>
      </c>
    </row>
    <row r="173" spans="1:22" ht="13.5" thickBot="1">
      <c r="A173" s="24">
        <f>A172+1</f>
        <v>49</v>
      </c>
      <c r="B173" s="268" t="s">
        <v>425</v>
      </c>
      <c r="C173" s="101"/>
      <c r="D173" s="116" t="s">
        <v>21</v>
      </c>
      <c r="E173" s="103" t="s">
        <v>371</v>
      </c>
      <c r="F173" s="209">
        <f>+H150+H155+H157+H158+H159+H160+H165+H171+H172</f>
        <v>0</v>
      </c>
      <c r="G173" s="357"/>
      <c r="H173" s="104">
        <f t="shared" si="12"/>
        <v>0</v>
      </c>
      <c r="I173" s="66" t="s">
        <v>103</v>
      </c>
    </row>
    <row r="174" spans="1:22" ht="13.5" thickBot="1">
      <c r="A174" s="100"/>
      <c r="B174" s="259"/>
      <c r="C174" s="101"/>
      <c r="D174" s="117" t="s">
        <v>364</v>
      </c>
      <c r="E174" s="118"/>
      <c r="F174" s="215"/>
      <c r="G174" s="119"/>
      <c r="H174" s="111">
        <f>SUBTOTAL(9,H150:H173)</f>
        <v>0</v>
      </c>
      <c r="I174" s="66"/>
    </row>
    <row r="175" spans="1:22">
      <c r="A175" s="100"/>
      <c r="B175" s="259"/>
      <c r="C175" s="101"/>
      <c r="D175" s="112"/>
      <c r="E175" s="113"/>
      <c r="F175" s="197"/>
      <c r="G175" s="46"/>
      <c r="H175" s="114"/>
      <c r="I175" s="66"/>
    </row>
    <row r="176" spans="1:22" ht="16.5">
      <c r="A176" s="100"/>
      <c r="B176" s="259"/>
      <c r="C176" s="97" t="s">
        <v>11</v>
      </c>
      <c r="D176" s="149" t="s">
        <v>145</v>
      </c>
      <c r="E176" s="98"/>
      <c r="F176" s="212"/>
      <c r="G176" s="98"/>
      <c r="H176" s="98"/>
      <c r="I176" s="66"/>
    </row>
    <row r="177" spans="1:22" ht="90.75" customHeight="1">
      <c r="A177" s="100"/>
      <c r="B177" s="259"/>
      <c r="C177" s="97"/>
      <c r="D177" s="367" t="s">
        <v>37</v>
      </c>
      <c r="E177" s="367"/>
      <c r="F177" s="367"/>
      <c r="G177" s="147"/>
      <c r="H177" s="147"/>
      <c r="I177" s="66"/>
      <c r="K177" s="7"/>
    </row>
    <row r="178" spans="1:22" ht="51">
      <c r="A178" s="100">
        <f>A173+1</f>
        <v>50</v>
      </c>
      <c r="B178" s="268" t="s">
        <v>827</v>
      </c>
      <c r="C178" s="101" t="s">
        <v>195</v>
      </c>
      <c r="D178" s="105" t="s">
        <v>824</v>
      </c>
      <c r="E178" s="103" t="s">
        <v>363</v>
      </c>
      <c r="F178" s="209">
        <f>2.04+0.92+1</f>
        <v>3.96</v>
      </c>
      <c r="G178" s="278"/>
      <c r="H178" s="104">
        <f>F178*G178</f>
        <v>0</v>
      </c>
      <c r="I178" s="66" t="s">
        <v>103</v>
      </c>
      <c r="K178" s="1"/>
    </row>
    <row r="179" spans="1:22">
      <c r="A179" s="100"/>
      <c r="B179" s="259"/>
      <c r="C179" s="130"/>
      <c r="D179" s="288" t="s">
        <v>696</v>
      </c>
      <c r="E179" s="107"/>
      <c r="F179" s="213"/>
      <c r="G179" s="278"/>
      <c r="H179" s="108"/>
      <c r="K179" s="1"/>
    </row>
    <row r="180" spans="1:22" ht="51">
      <c r="A180" s="100">
        <f>A178+1</f>
        <v>51</v>
      </c>
      <c r="B180" s="268" t="s">
        <v>826</v>
      </c>
      <c r="C180" s="101" t="s">
        <v>173</v>
      </c>
      <c r="D180" s="105" t="s">
        <v>825</v>
      </c>
      <c r="E180" s="103" t="s">
        <v>363</v>
      </c>
      <c r="F180" s="209">
        <f>8+17.9+8.5-0.7</f>
        <v>33.699999999999996</v>
      </c>
      <c r="G180" s="278"/>
      <c r="H180" s="104">
        <f t="shared" ref="H180:H194" si="13">F180*G180</f>
        <v>0</v>
      </c>
      <c r="I180" s="66" t="s">
        <v>103</v>
      </c>
      <c r="K180" s="1"/>
    </row>
    <row r="181" spans="1:22">
      <c r="A181" s="100"/>
      <c r="B181" s="259"/>
      <c r="C181" s="163"/>
      <c r="D181" s="288" t="s">
        <v>697</v>
      </c>
      <c r="E181" s="103"/>
      <c r="F181" s="209"/>
      <c r="G181" s="278"/>
      <c r="H181" s="104"/>
      <c r="I181" s="66"/>
      <c r="K181" s="1"/>
    </row>
    <row r="182" spans="1:22" ht="25.5">
      <c r="A182" s="100">
        <f>A180+1</f>
        <v>52</v>
      </c>
      <c r="B182" s="259" t="s">
        <v>170</v>
      </c>
      <c r="C182" s="101" t="s">
        <v>196</v>
      </c>
      <c r="D182" s="105" t="s">
        <v>202</v>
      </c>
      <c r="E182" s="103" t="s">
        <v>363</v>
      </c>
      <c r="F182" s="209">
        <f>+F178+F180</f>
        <v>37.659999999999997</v>
      </c>
      <c r="G182" s="278"/>
      <c r="H182" s="104">
        <f t="shared" si="13"/>
        <v>0</v>
      </c>
      <c r="I182" s="66" t="s">
        <v>103</v>
      </c>
      <c r="K182" s="1"/>
    </row>
    <row r="183" spans="1:22" ht="16.5">
      <c r="A183" s="100">
        <f t="shared" ref="A183:A189" si="14">A182+1</f>
        <v>53</v>
      </c>
      <c r="B183" s="268" t="s">
        <v>461</v>
      </c>
      <c r="C183" s="120" t="s">
        <v>254</v>
      </c>
      <c r="D183" s="185" t="s">
        <v>787</v>
      </c>
      <c r="E183" s="122" t="s">
        <v>363</v>
      </c>
      <c r="F183" s="214">
        <f>F182*1.1</f>
        <v>41.426000000000002</v>
      </c>
      <c r="G183" s="356"/>
      <c r="H183" s="123">
        <f t="shared" si="13"/>
        <v>0</v>
      </c>
      <c r="I183" s="282" t="s">
        <v>103</v>
      </c>
      <c r="J183" s="15"/>
      <c r="K183" s="151" t="s">
        <v>391</v>
      </c>
      <c r="O183" s="3"/>
      <c r="R183" s="9"/>
      <c r="V183" s="145"/>
    </row>
    <row r="184" spans="1:22" ht="14.25" customHeight="1">
      <c r="A184" s="100">
        <f t="shared" si="14"/>
        <v>54</v>
      </c>
      <c r="B184" s="268" t="s">
        <v>165</v>
      </c>
      <c r="C184" s="101" t="s">
        <v>197</v>
      </c>
      <c r="D184" s="102" t="s">
        <v>255</v>
      </c>
      <c r="E184" s="103" t="s">
        <v>363</v>
      </c>
      <c r="F184" s="209">
        <f>+F178</f>
        <v>3.96</v>
      </c>
      <c r="G184" s="278"/>
      <c r="H184" s="104">
        <f>F184*G184</f>
        <v>0</v>
      </c>
      <c r="I184" s="282" t="s">
        <v>103</v>
      </c>
      <c r="J184" s="153"/>
      <c r="K184" s="1"/>
      <c r="R184" s="9"/>
      <c r="V184" s="145"/>
    </row>
    <row r="185" spans="1:22" ht="25.5">
      <c r="A185" s="100">
        <f t="shared" si="14"/>
        <v>55</v>
      </c>
      <c r="B185" s="268" t="s">
        <v>168</v>
      </c>
      <c r="C185" s="101" t="s">
        <v>198</v>
      </c>
      <c r="D185" s="102" t="s">
        <v>169</v>
      </c>
      <c r="E185" s="103" t="s">
        <v>366</v>
      </c>
      <c r="F185" s="209">
        <f>3.76+4+2.14</f>
        <v>9.9</v>
      </c>
      <c r="G185" s="278"/>
      <c r="H185" s="104">
        <f>F185*G185</f>
        <v>0</v>
      </c>
      <c r="I185" s="282" t="s">
        <v>103</v>
      </c>
      <c r="J185" s="153"/>
      <c r="K185" s="1"/>
      <c r="R185" s="9"/>
      <c r="V185" s="145"/>
    </row>
    <row r="186" spans="1:22" ht="25.5">
      <c r="A186" s="100">
        <f t="shared" si="14"/>
        <v>56</v>
      </c>
      <c r="B186" s="259" t="s">
        <v>166</v>
      </c>
      <c r="C186" s="101" t="s">
        <v>315</v>
      </c>
      <c r="D186" s="102" t="s">
        <v>167</v>
      </c>
      <c r="E186" s="103" t="s">
        <v>365</v>
      </c>
      <c r="F186" s="209">
        <v>1</v>
      </c>
      <c r="G186" s="278"/>
      <c r="H186" s="104">
        <f>F186*G186</f>
        <v>0</v>
      </c>
      <c r="I186" s="282" t="s">
        <v>103</v>
      </c>
      <c r="J186" s="153"/>
      <c r="K186" s="1"/>
      <c r="R186" s="9"/>
      <c r="V186" s="145"/>
    </row>
    <row r="187" spans="1:22" ht="25.5">
      <c r="A187" s="100">
        <f t="shared" si="14"/>
        <v>57</v>
      </c>
      <c r="B187" s="259">
        <v>67352326</v>
      </c>
      <c r="C187" s="120" t="s">
        <v>99</v>
      </c>
      <c r="D187" s="121" t="s">
        <v>164</v>
      </c>
      <c r="E187" s="122" t="s">
        <v>363</v>
      </c>
      <c r="F187" s="214">
        <f>+F184*1.1</f>
        <v>4.3559999999999999</v>
      </c>
      <c r="G187" s="356"/>
      <c r="H187" s="123">
        <f t="shared" si="13"/>
        <v>0</v>
      </c>
      <c r="I187" s="282" t="s">
        <v>103</v>
      </c>
      <c r="J187" s="144"/>
      <c r="K187" s="1"/>
      <c r="O187" s="3"/>
      <c r="R187" s="9"/>
      <c r="V187" s="145"/>
    </row>
    <row r="188" spans="1:22">
      <c r="A188" s="100">
        <f t="shared" si="14"/>
        <v>58</v>
      </c>
      <c r="B188" s="259" t="s">
        <v>299</v>
      </c>
      <c r="C188" s="120"/>
      <c r="D188" s="102" t="s">
        <v>336</v>
      </c>
      <c r="E188" s="103" t="s">
        <v>363</v>
      </c>
      <c r="F188" s="222">
        <f>+F178</f>
        <v>3.96</v>
      </c>
      <c r="G188" s="232"/>
      <c r="H188" s="104">
        <f t="shared" si="13"/>
        <v>0</v>
      </c>
      <c r="I188" s="66" t="s">
        <v>103</v>
      </c>
    </row>
    <row r="189" spans="1:22" customFormat="1">
      <c r="A189" s="177">
        <f t="shared" si="14"/>
        <v>59</v>
      </c>
      <c r="B189" s="285" t="s">
        <v>586</v>
      </c>
      <c r="C189" s="178"/>
      <c r="D189" s="179" t="s">
        <v>587</v>
      </c>
      <c r="E189" s="180" t="s">
        <v>363</v>
      </c>
      <c r="F189" s="222">
        <f>8+8.5-0.7</f>
        <v>15.8</v>
      </c>
      <c r="G189" s="232"/>
      <c r="H189" s="182">
        <f>F189*G189</f>
        <v>0</v>
      </c>
      <c r="I189" s="142" t="s">
        <v>103</v>
      </c>
      <c r="J189" s="137"/>
      <c r="R189" s="150"/>
      <c r="V189" s="292"/>
    </row>
    <row r="190" spans="1:22">
      <c r="A190" s="100">
        <f>A188+1</f>
        <v>59</v>
      </c>
      <c r="B190" s="257" t="s">
        <v>462</v>
      </c>
      <c r="C190" s="178" t="s">
        <v>699</v>
      </c>
      <c r="D190" s="179" t="s">
        <v>172</v>
      </c>
      <c r="E190" s="180" t="s">
        <v>365</v>
      </c>
      <c r="F190" s="188">
        <f>+F192</f>
        <v>4</v>
      </c>
      <c r="G190" s="278"/>
      <c r="H190" s="182">
        <f>F190*G190</f>
        <v>0</v>
      </c>
      <c r="I190" s="66" t="s">
        <v>103</v>
      </c>
    </row>
    <row r="191" spans="1:22" ht="25.5">
      <c r="A191" s="100"/>
      <c r="B191" s="257"/>
      <c r="C191" s="184" t="s">
        <v>700</v>
      </c>
      <c r="D191" s="185" t="s">
        <v>698</v>
      </c>
      <c r="E191" s="186" t="s">
        <v>365</v>
      </c>
      <c r="F191" s="190">
        <v>1</v>
      </c>
      <c r="G191" s="356"/>
      <c r="H191" s="187">
        <f>F191*G191</f>
        <v>0</v>
      </c>
      <c r="I191" s="66" t="s">
        <v>103</v>
      </c>
      <c r="J191" s="151"/>
      <c r="K191" s="151" t="s">
        <v>701</v>
      </c>
    </row>
    <row r="192" spans="1:22" ht="25.5">
      <c r="A192" s="100">
        <f>A190+1</f>
        <v>60</v>
      </c>
      <c r="B192" s="258" t="s">
        <v>463</v>
      </c>
      <c r="C192" s="184" t="s">
        <v>140</v>
      </c>
      <c r="D192" s="185" t="s">
        <v>171</v>
      </c>
      <c r="E192" s="186" t="s">
        <v>365</v>
      </c>
      <c r="F192" s="190">
        <v>4</v>
      </c>
      <c r="G192" s="356"/>
      <c r="H192" s="187">
        <f>F192*G192</f>
        <v>0</v>
      </c>
      <c r="I192" s="66" t="s">
        <v>103</v>
      </c>
      <c r="K192" s="151" t="s">
        <v>390</v>
      </c>
    </row>
    <row r="193" spans="1:11">
      <c r="A193" s="100">
        <f>A192+1</f>
        <v>61</v>
      </c>
      <c r="B193" s="259" t="s">
        <v>298</v>
      </c>
      <c r="C193" s="101" t="s">
        <v>196</v>
      </c>
      <c r="D193" s="102" t="s">
        <v>40</v>
      </c>
      <c r="E193" s="103" t="s">
        <v>363</v>
      </c>
      <c r="F193" s="209">
        <f>F180+F178</f>
        <v>37.659999999999997</v>
      </c>
      <c r="G193" s="278"/>
      <c r="H193" s="104">
        <f t="shared" si="13"/>
        <v>0</v>
      </c>
      <c r="I193" s="124" t="s">
        <v>103</v>
      </c>
      <c r="K193" s="7"/>
    </row>
    <row r="194" spans="1:11" ht="13.5" thickBot="1">
      <c r="A194" s="100">
        <f>A193+1</f>
        <v>62</v>
      </c>
      <c r="B194" s="268" t="s">
        <v>425</v>
      </c>
      <c r="C194" s="101"/>
      <c r="D194" s="102" t="s">
        <v>18</v>
      </c>
      <c r="E194" s="125" t="s">
        <v>371</v>
      </c>
      <c r="F194" s="209">
        <f>+H178+H180+H183+H187+H191+H192</f>
        <v>0</v>
      </c>
      <c r="G194" s="358"/>
      <c r="H194" s="126">
        <f t="shared" si="13"/>
        <v>0</v>
      </c>
      <c r="I194" s="66" t="s">
        <v>103</v>
      </c>
    </row>
    <row r="195" spans="1:11" ht="13.5" thickBot="1">
      <c r="A195" s="100"/>
      <c r="B195" s="259"/>
      <c r="C195" s="101"/>
      <c r="D195" s="117" t="s">
        <v>364</v>
      </c>
      <c r="E195" s="118"/>
      <c r="F195" s="215"/>
      <c r="G195" s="119"/>
      <c r="H195" s="111">
        <f>SUBTOTAL(9,H178:H194)</f>
        <v>0</v>
      </c>
      <c r="I195" s="66"/>
    </row>
    <row r="196" spans="1:11">
      <c r="A196" s="100"/>
      <c r="B196" s="259"/>
      <c r="C196" s="101"/>
      <c r="D196" s="112"/>
      <c r="E196" s="113"/>
      <c r="F196" s="197"/>
      <c r="G196" s="46"/>
      <c r="H196" s="114"/>
      <c r="I196" s="66"/>
    </row>
    <row r="197" spans="1:11" ht="16.5">
      <c r="A197" s="100"/>
      <c r="B197" s="259"/>
      <c r="C197" s="115" t="s">
        <v>12</v>
      </c>
      <c r="D197" s="98" t="s">
        <v>108</v>
      </c>
      <c r="E197" s="98"/>
      <c r="F197" s="212"/>
      <c r="G197" s="98"/>
      <c r="H197" s="98"/>
      <c r="I197" s="66"/>
    </row>
    <row r="198" spans="1:11" ht="42" customHeight="1">
      <c r="A198" s="100"/>
      <c r="B198" s="259"/>
      <c r="C198" s="101"/>
      <c r="D198" s="368" t="s">
        <v>28</v>
      </c>
      <c r="E198" s="368"/>
      <c r="F198" s="368"/>
      <c r="G198" s="146"/>
      <c r="H198" s="146"/>
      <c r="I198" s="124"/>
      <c r="K198" s="7"/>
    </row>
    <row r="199" spans="1:11" ht="25.5">
      <c r="A199" s="100">
        <f>A194+1</f>
        <v>63</v>
      </c>
      <c r="B199" s="268" t="s">
        <v>300</v>
      </c>
      <c r="C199" s="101"/>
      <c r="D199" s="102" t="s">
        <v>515</v>
      </c>
      <c r="E199" s="103" t="s">
        <v>363</v>
      </c>
      <c r="F199" s="209">
        <f>SUM(E200:E205)</f>
        <v>140.280225</v>
      </c>
      <c r="G199" s="278"/>
      <c r="H199" s="104">
        <f>F199*G199</f>
        <v>0</v>
      </c>
      <c r="I199" s="66" t="s">
        <v>100</v>
      </c>
    </row>
    <row r="200" spans="1:11">
      <c r="A200" s="100"/>
      <c r="B200" s="259"/>
      <c r="C200" s="101"/>
      <c r="D200" s="293" t="s">
        <v>702</v>
      </c>
      <c r="E200" s="289">
        <f>+ 8.55*3.12-2*0.71*1.915-0.96*2.15-1*2.15</f>
        <v>19.742700000000003</v>
      </c>
      <c r="F200" s="209" t="s">
        <v>516</v>
      </c>
      <c r="G200" s="278"/>
      <c r="H200" s="104"/>
      <c r="I200" s="66"/>
    </row>
    <row r="201" spans="1:11">
      <c r="A201" s="100"/>
      <c r="B201" s="259"/>
      <c r="C201" s="101"/>
      <c r="D201" s="293" t="s">
        <v>703</v>
      </c>
      <c r="E201" s="289">
        <f>4.3*3.22-0.71*1.915</f>
        <v>12.48635</v>
      </c>
      <c r="F201" s="209"/>
      <c r="G201" s="278"/>
      <c r="H201" s="104"/>
      <c r="I201" s="66"/>
    </row>
    <row r="202" spans="1:11">
      <c r="A202" s="100"/>
      <c r="B202" s="259"/>
      <c r="C202" s="101"/>
      <c r="D202" s="293" t="s">
        <v>704</v>
      </c>
      <c r="E202" s="289">
        <f>16.63*3.06-1.405*1.905-1*2.15-0.97*2.15</f>
        <v>43.975774999999999</v>
      </c>
      <c r="F202" s="209"/>
      <c r="G202" s="278"/>
      <c r="H202" s="104"/>
      <c r="I202" s="66"/>
    </row>
    <row r="203" spans="1:11" ht="25.5">
      <c r="A203" s="100"/>
      <c r="B203" s="259"/>
      <c r="C203" s="101"/>
      <c r="D203" s="293" t="s">
        <v>705</v>
      </c>
      <c r="E203" s="289">
        <f>19.9*3.12-1.405*1.915-1.425*1.915-2*0.42*1.91-1.25*1.91-0.97*2.15</f>
        <v>50.591149999999999</v>
      </c>
      <c r="F203" s="209"/>
      <c r="G203" s="278"/>
      <c r="H203" s="104"/>
      <c r="I203" s="66"/>
    </row>
    <row r="204" spans="1:11">
      <c r="A204" s="100"/>
      <c r="B204" s="259"/>
      <c r="C204" s="101"/>
      <c r="D204" s="293" t="s">
        <v>706</v>
      </c>
      <c r="E204" s="289">
        <f>3.93*3.23-0.71*1.915-0.4*1.05</f>
        <v>10.914250000000001</v>
      </c>
      <c r="F204" s="209"/>
      <c r="G204" s="278"/>
      <c r="H204" s="104"/>
      <c r="I204" s="66"/>
    </row>
    <row r="205" spans="1:11">
      <c r="A205" s="100"/>
      <c r="B205" s="259"/>
      <c r="C205" s="101"/>
      <c r="D205" s="293" t="s">
        <v>707</v>
      </c>
      <c r="E205" s="289">
        <f>0.51+0.26+0.4*4+2*0.1</f>
        <v>2.5700000000000003</v>
      </c>
      <c r="F205" s="209"/>
      <c r="G205" s="278"/>
      <c r="H205" s="104"/>
      <c r="I205" s="66"/>
    </row>
    <row r="206" spans="1:11">
      <c r="A206" s="100">
        <f>A199+1</f>
        <v>64</v>
      </c>
      <c r="B206" s="268" t="s">
        <v>517</v>
      </c>
      <c r="C206" s="163" t="s">
        <v>111</v>
      </c>
      <c r="D206" s="102" t="s">
        <v>518</v>
      </c>
      <c r="E206" s="103" t="s">
        <v>363</v>
      </c>
      <c r="F206" s="209">
        <f>+F199</f>
        <v>140.280225</v>
      </c>
      <c r="G206" s="278"/>
      <c r="H206" s="104">
        <f>F206*G206</f>
        <v>0</v>
      </c>
      <c r="I206" s="124" t="s">
        <v>100</v>
      </c>
      <c r="K206" s="15"/>
    </row>
    <row r="207" spans="1:11">
      <c r="A207" s="100">
        <f>A206+1</f>
        <v>65</v>
      </c>
      <c r="B207" s="259" t="s">
        <v>176</v>
      </c>
      <c r="C207" s="163"/>
      <c r="D207" s="102" t="s">
        <v>178</v>
      </c>
      <c r="E207" s="103" t="s">
        <v>363</v>
      </c>
      <c r="F207" s="311">
        <f>F208</f>
        <v>1.39</v>
      </c>
      <c r="G207" s="278"/>
      <c r="H207" s="104">
        <f>F207*G207</f>
        <v>0</v>
      </c>
      <c r="I207" s="124" t="s">
        <v>100</v>
      </c>
      <c r="K207" s="15"/>
    </row>
    <row r="208" spans="1:11" ht="25.5">
      <c r="A208" s="100">
        <f>A207+1</f>
        <v>66</v>
      </c>
      <c r="B208" s="259" t="s">
        <v>175</v>
      </c>
      <c r="C208" s="163" t="s">
        <v>111</v>
      </c>
      <c r="D208" s="102" t="s">
        <v>174</v>
      </c>
      <c r="E208" s="103" t="s">
        <v>363</v>
      </c>
      <c r="F208" s="209">
        <v>1.39</v>
      </c>
      <c r="G208" s="278"/>
      <c r="H208" s="104">
        <f>F208*G208</f>
        <v>0</v>
      </c>
      <c r="I208" s="124" t="s">
        <v>100</v>
      </c>
      <c r="K208" s="15"/>
    </row>
    <row r="209" spans="1:11">
      <c r="A209" s="100">
        <f>A208+1</f>
        <v>67</v>
      </c>
      <c r="B209" s="259" t="s">
        <v>176</v>
      </c>
      <c r="C209" s="163"/>
      <c r="D209" s="102" t="s">
        <v>177</v>
      </c>
      <c r="E209" s="103" t="s">
        <v>363</v>
      </c>
      <c r="F209" s="209">
        <f>F210</f>
        <v>123.40089999999998</v>
      </c>
      <c r="G209" s="278"/>
      <c r="H209" s="104">
        <f>F209*G209</f>
        <v>0</v>
      </c>
      <c r="I209" s="124" t="s">
        <v>100</v>
      </c>
      <c r="K209" s="15"/>
    </row>
    <row r="210" spans="1:11" ht="25.5">
      <c r="A210" s="100">
        <f>A209+1</f>
        <v>68</v>
      </c>
      <c r="B210" s="259" t="s">
        <v>312</v>
      </c>
      <c r="C210" s="101" t="s">
        <v>112</v>
      </c>
      <c r="D210" s="105" t="s">
        <v>793</v>
      </c>
      <c r="E210" s="107" t="s">
        <v>363</v>
      </c>
      <c r="F210" s="209">
        <f>SUM(E211:E216)</f>
        <v>123.40089999999998</v>
      </c>
      <c r="G210" s="278"/>
      <c r="H210" s="108">
        <f>F210*G210</f>
        <v>0</v>
      </c>
      <c r="I210" s="124" t="s">
        <v>100</v>
      </c>
      <c r="K210" s="7"/>
    </row>
    <row r="211" spans="1:11" ht="25.5">
      <c r="A211" s="100"/>
      <c r="B211" s="259"/>
      <c r="C211" s="101"/>
      <c r="D211" s="293" t="s">
        <v>710</v>
      </c>
      <c r="E211" s="289">
        <f>+ 15.83*2.8-0.86*2.05-2*0.7*1.97-0.8*1.97-3.87+0.73*0.05</f>
        <v>34.393499999999996</v>
      </c>
      <c r="F211" s="209"/>
      <c r="G211" s="278"/>
      <c r="H211" s="108"/>
      <c r="I211" s="124"/>
      <c r="K211" s="7"/>
    </row>
    <row r="212" spans="1:11">
      <c r="A212" s="100"/>
      <c r="B212" s="259"/>
      <c r="C212" s="101"/>
      <c r="D212" s="293" t="s">
        <v>711</v>
      </c>
      <c r="E212" s="289">
        <f>4.31*2.55-0.7*1.97</f>
        <v>9.6114999999999995</v>
      </c>
      <c r="F212" s="209"/>
      <c r="G212" s="278"/>
      <c r="H212" s="108"/>
      <c r="I212" s="124"/>
      <c r="K212" s="7"/>
    </row>
    <row r="213" spans="1:11">
      <c r="A213" s="100"/>
      <c r="B213" s="259"/>
      <c r="C213" s="101"/>
      <c r="D213" s="293" t="s">
        <v>795</v>
      </c>
      <c r="E213" s="289">
        <f>12*2.8-1.405*1.905-0.8*1.97-3.53+0.3*(2*1.905)</f>
        <v>26.960474999999992</v>
      </c>
      <c r="F213" s="209"/>
      <c r="G213" s="278"/>
      <c r="H213" s="108"/>
      <c r="I213" s="124"/>
      <c r="K213" s="7"/>
    </row>
    <row r="214" spans="1:11" ht="51">
      <c r="A214" s="100"/>
      <c r="B214" s="259"/>
      <c r="C214" s="101"/>
      <c r="D214" s="293" t="s">
        <v>797</v>
      </c>
      <c r="E214" s="289">
        <f>19.66*2.8-2*0.8*1.97-1.4*1.915-1.425*1.915-2*0.42*1.91-1.25*1.91+1.2+0.32*4.76+10*0.3*1.915+0.3*(1.42+1.4+1.25+2*0.42)</f>
        <v>52.435424999999995</v>
      </c>
      <c r="F214" s="209"/>
      <c r="G214" s="278"/>
      <c r="H214" s="108"/>
      <c r="I214" s="124"/>
      <c r="K214" s="7"/>
    </row>
    <row r="215" spans="1:11">
      <c r="A215" s="100"/>
      <c r="B215" s="259"/>
      <c r="C215" s="101"/>
      <c r="D215" s="293" t="s">
        <v>708</v>
      </c>
      <c r="E215" s="289">
        <v>0</v>
      </c>
      <c r="F215" s="209"/>
      <c r="G215" s="278"/>
      <c r="H215" s="108"/>
      <c r="I215" s="124"/>
      <c r="K215" s="7"/>
    </row>
    <row r="216" spans="1:11">
      <c r="A216" s="100"/>
      <c r="B216" s="259"/>
      <c r="C216" s="101"/>
      <c r="D216" s="293" t="s">
        <v>709</v>
      </c>
      <c r="E216" s="289">
        <v>0</v>
      </c>
      <c r="F216" s="209"/>
      <c r="G216" s="278"/>
      <c r="H216" s="108"/>
      <c r="I216" s="124"/>
      <c r="K216" s="7"/>
    </row>
    <row r="217" spans="1:11" ht="25.5">
      <c r="A217" s="100"/>
      <c r="B217" s="189" t="s">
        <v>788</v>
      </c>
      <c r="C217" s="192"/>
      <c r="D217" s="179" t="s">
        <v>789</v>
      </c>
      <c r="E217" s="180" t="s">
        <v>363</v>
      </c>
      <c r="F217" s="188">
        <f>SUM(E218:E221)</f>
        <v>2.8115000000000001</v>
      </c>
      <c r="G217" s="278"/>
      <c r="H217" s="182">
        <f>F217*G217</f>
        <v>0</v>
      </c>
      <c r="I217" s="320" t="s">
        <v>100</v>
      </c>
      <c r="K217" s="7"/>
    </row>
    <row r="218" spans="1:11">
      <c r="A218" s="100"/>
      <c r="B218" s="189"/>
      <c r="C218" s="192"/>
      <c r="D218" s="293" t="s">
        <v>794</v>
      </c>
      <c r="E218" s="289">
        <v>0.73</v>
      </c>
      <c r="F218" s="188"/>
      <c r="G218" s="278"/>
      <c r="H218" s="182"/>
      <c r="I218" s="320"/>
      <c r="K218" s="7"/>
    </row>
    <row r="219" spans="1:11">
      <c r="A219" s="100"/>
      <c r="B219" s="189"/>
      <c r="C219" s="192"/>
      <c r="D219" s="293" t="s">
        <v>715</v>
      </c>
      <c r="E219" s="289">
        <f>0.26</f>
        <v>0.26</v>
      </c>
      <c r="F219" s="188"/>
      <c r="G219" s="278"/>
      <c r="H219" s="182"/>
      <c r="I219" s="320"/>
      <c r="K219" s="7"/>
    </row>
    <row r="220" spans="1:11">
      <c r="A220" s="100"/>
      <c r="B220" s="189"/>
      <c r="C220" s="192"/>
      <c r="D220" s="293" t="s">
        <v>796</v>
      </c>
      <c r="E220" s="289">
        <f>0.3*1.405</f>
        <v>0.42149999999999999</v>
      </c>
      <c r="F220" s="188"/>
      <c r="G220" s="278"/>
      <c r="H220" s="182"/>
      <c r="I220" s="320"/>
      <c r="K220" s="7"/>
    </row>
    <row r="221" spans="1:11">
      <c r="A221" s="100"/>
      <c r="B221" s="189"/>
      <c r="C221" s="192"/>
      <c r="D221" s="293" t="s">
        <v>798</v>
      </c>
      <c r="E221" s="289">
        <f>3*0.4+2*0.1</f>
        <v>1.4000000000000001</v>
      </c>
      <c r="F221" s="188"/>
      <c r="G221" s="278"/>
      <c r="H221" s="182"/>
      <c r="I221" s="320"/>
      <c r="K221" s="7"/>
    </row>
    <row r="222" spans="1:11" ht="38.25">
      <c r="A222" s="100">
        <f>A210+1</f>
        <v>69</v>
      </c>
      <c r="B222" s="259" t="s">
        <v>306</v>
      </c>
      <c r="C222" s="101" t="s">
        <v>112</v>
      </c>
      <c r="D222" s="102" t="s">
        <v>183</v>
      </c>
      <c r="E222" s="103" t="s">
        <v>363</v>
      </c>
      <c r="F222" s="209">
        <f>SUM(E223:E228)</f>
        <v>115.11989999999999</v>
      </c>
      <c r="G222" s="278"/>
      <c r="H222" s="104">
        <f>F222*G222</f>
        <v>0</v>
      </c>
      <c r="I222" s="66" t="s">
        <v>100</v>
      </c>
      <c r="K222" s="7"/>
    </row>
    <row r="223" spans="1:11" ht="25.5">
      <c r="A223" s="100"/>
      <c r="B223" s="259"/>
      <c r="C223" s="101"/>
      <c r="D223" s="293" t="s">
        <v>710</v>
      </c>
      <c r="E223" s="289">
        <f>15.83*2.8-0.86*2.05-2*0.7*1.97-0.8*1.97-3.87+0.73*0.05</f>
        <v>34.393499999999996</v>
      </c>
      <c r="F223" s="209"/>
      <c r="G223" s="278"/>
      <c r="H223" s="104"/>
      <c r="I223" s="124"/>
      <c r="K223" s="7"/>
    </row>
    <row r="224" spans="1:11">
      <c r="A224" s="100"/>
      <c r="B224" s="259"/>
      <c r="C224" s="101"/>
      <c r="D224" s="293" t="s">
        <v>711</v>
      </c>
      <c r="E224" s="289">
        <f>4.31*2.55-0.7*1.97</f>
        <v>9.6114999999999995</v>
      </c>
      <c r="F224" s="209"/>
      <c r="G224" s="278"/>
      <c r="H224" s="104"/>
      <c r="I224" s="124"/>
      <c r="K224" s="7"/>
    </row>
    <row r="225" spans="1:11">
      <c r="A225" s="100"/>
      <c r="B225" s="259"/>
      <c r="C225" s="101"/>
      <c r="D225" s="293" t="s">
        <v>712</v>
      </c>
      <c r="E225" s="289">
        <f>12*2.8-1.405*1.905-0.8*1.97-3.53</f>
        <v>25.817474999999991</v>
      </c>
      <c r="F225" s="209"/>
      <c r="G225" s="278"/>
      <c r="H225" s="104"/>
      <c r="I225" s="124"/>
      <c r="K225" s="7"/>
    </row>
    <row r="226" spans="1:11" ht="25.5">
      <c r="A226" s="100"/>
      <c r="B226" s="259"/>
      <c r="C226" s="101"/>
      <c r="D226" s="293" t="s">
        <v>713</v>
      </c>
      <c r="E226" s="289">
        <f>19.66*2.8-2*0.8*1.97-1.4*1.915-1.425*1.915-2*0.42*1.91-1.25*1.91+3*0.4+2*0.1+1.2+0.32*4.76-0.6*2.2</f>
        <v>45.297425000000004</v>
      </c>
      <c r="F226" s="209"/>
      <c r="G226" s="278"/>
      <c r="H226" s="104"/>
      <c r="I226" s="124"/>
      <c r="K226" s="7"/>
    </row>
    <row r="227" spans="1:11">
      <c r="A227" s="100"/>
      <c r="B227" s="259"/>
      <c r="C227" s="101"/>
      <c r="D227" s="293" t="s">
        <v>708</v>
      </c>
      <c r="E227" s="289">
        <v>0</v>
      </c>
      <c r="F227" s="209"/>
      <c r="G227" s="278"/>
      <c r="H227" s="104"/>
      <c r="I227" s="124"/>
      <c r="K227" s="7"/>
    </row>
    <row r="228" spans="1:11">
      <c r="A228" s="100"/>
      <c r="B228" s="259"/>
      <c r="C228" s="101"/>
      <c r="D228" s="293" t="s">
        <v>709</v>
      </c>
      <c r="E228" s="289">
        <v>0</v>
      </c>
      <c r="F228" s="209"/>
      <c r="G228" s="278"/>
      <c r="H228" s="104"/>
      <c r="I228" s="124"/>
      <c r="K228" s="7"/>
    </row>
    <row r="229" spans="1:11" ht="38.25">
      <c r="A229" s="100">
        <f>A222+1</f>
        <v>70</v>
      </c>
      <c r="B229" s="259" t="s">
        <v>306</v>
      </c>
      <c r="C229" s="101" t="s">
        <v>112</v>
      </c>
      <c r="D229" s="102" t="s">
        <v>389</v>
      </c>
      <c r="E229" s="103" t="s">
        <v>363</v>
      </c>
      <c r="F229" s="209">
        <f>SUM(E230:E234)</f>
        <v>0.77</v>
      </c>
      <c r="G229" s="278"/>
      <c r="H229" s="104">
        <f>F229*G229</f>
        <v>0</v>
      </c>
      <c r="I229" s="66" t="s">
        <v>100</v>
      </c>
      <c r="K229" s="7"/>
    </row>
    <row r="230" spans="1:11">
      <c r="A230" s="100"/>
      <c r="B230" s="259"/>
      <c r="C230" s="101"/>
      <c r="D230" s="289" t="s">
        <v>714</v>
      </c>
      <c r="E230" s="289">
        <v>0.51</v>
      </c>
      <c r="F230" s="209"/>
      <c r="G230" s="278"/>
      <c r="H230" s="104"/>
      <c r="I230" s="124"/>
      <c r="K230" s="7"/>
    </row>
    <row r="231" spans="1:11">
      <c r="A231" s="100"/>
      <c r="B231" s="259"/>
      <c r="C231" s="101"/>
      <c r="D231" s="289" t="s">
        <v>715</v>
      </c>
      <c r="E231" s="289">
        <v>0.26</v>
      </c>
      <c r="F231" s="209"/>
      <c r="G231" s="278"/>
      <c r="H231" s="104"/>
      <c r="I231" s="124"/>
      <c r="K231" s="7"/>
    </row>
    <row r="232" spans="1:11">
      <c r="A232" s="100"/>
      <c r="B232" s="259"/>
      <c r="C232" s="101"/>
      <c r="D232" s="289" t="s">
        <v>716</v>
      </c>
      <c r="E232" s="289">
        <v>0</v>
      </c>
      <c r="F232" s="209"/>
      <c r="G232" s="278"/>
      <c r="H232" s="104"/>
      <c r="I232" s="124"/>
      <c r="K232" s="7"/>
    </row>
    <row r="233" spans="1:11">
      <c r="A233" s="100"/>
      <c r="B233" s="259"/>
      <c r="C233" s="101"/>
      <c r="D233" s="289" t="s">
        <v>717</v>
      </c>
      <c r="E233" s="289">
        <v>0</v>
      </c>
      <c r="F233" s="209"/>
      <c r="G233" s="278"/>
      <c r="H233" s="104"/>
      <c r="I233" s="124"/>
      <c r="K233" s="7"/>
    </row>
    <row r="234" spans="1:11">
      <c r="A234" s="100"/>
      <c r="B234" s="259"/>
      <c r="C234" s="101"/>
      <c r="D234" s="289" t="s">
        <v>718</v>
      </c>
      <c r="E234" s="289">
        <v>0</v>
      </c>
      <c r="F234" s="209"/>
      <c r="G234" s="278"/>
      <c r="H234" s="104"/>
      <c r="I234" s="124"/>
      <c r="K234" s="7"/>
    </row>
    <row r="235" spans="1:11">
      <c r="A235" s="100">
        <f>A229+1</f>
        <v>71</v>
      </c>
      <c r="B235" s="259" t="s">
        <v>185</v>
      </c>
      <c r="C235" s="101" t="s">
        <v>315</v>
      </c>
      <c r="D235" s="102" t="s">
        <v>184</v>
      </c>
      <c r="E235" s="103" t="s">
        <v>366</v>
      </c>
      <c r="F235" s="209">
        <f>SUM(E236:E239)</f>
        <v>47.725000000000001</v>
      </c>
      <c r="G235" s="278"/>
      <c r="H235" s="104">
        <f>F235*G235</f>
        <v>0</v>
      </c>
      <c r="I235" s="66" t="s">
        <v>100</v>
      </c>
      <c r="K235" s="7"/>
    </row>
    <row r="236" spans="1:11">
      <c r="A236" s="100"/>
      <c r="B236" s="259"/>
      <c r="C236" s="101"/>
      <c r="D236" s="288" t="s">
        <v>719</v>
      </c>
      <c r="E236" s="289">
        <f>+ 2.23*4+0.73</f>
        <v>9.65</v>
      </c>
      <c r="F236" s="209"/>
      <c r="G236" s="278"/>
      <c r="H236" s="104"/>
      <c r="I236" s="124"/>
      <c r="K236" s="7"/>
    </row>
    <row r="237" spans="1:11">
      <c r="A237" s="100"/>
      <c r="B237" s="259"/>
      <c r="C237" s="101"/>
      <c r="D237" s="288" t="s">
        <v>720</v>
      </c>
      <c r="E237" s="289">
        <f>2.6+0.6</f>
        <v>3.2</v>
      </c>
      <c r="F237" s="209"/>
      <c r="G237" s="278"/>
      <c r="H237" s="104"/>
      <c r="I237" s="124"/>
      <c r="K237" s="7"/>
    </row>
    <row r="238" spans="1:11">
      <c r="A238" s="100"/>
      <c r="B238" s="259"/>
      <c r="C238" s="101"/>
      <c r="D238" s="288" t="s">
        <v>721</v>
      </c>
      <c r="E238" s="289">
        <f>2*1.905+1.405</f>
        <v>5.2149999999999999</v>
      </c>
      <c r="F238" s="209"/>
      <c r="G238" s="278"/>
      <c r="H238" s="104"/>
      <c r="I238" s="124"/>
      <c r="K238" s="7"/>
    </row>
    <row r="239" spans="1:11">
      <c r="A239" s="100"/>
      <c r="B239" s="259"/>
      <c r="C239" s="101"/>
      <c r="D239" s="288" t="s">
        <v>722</v>
      </c>
      <c r="E239" s="289">
        <f>2*2.8+10*1.915+1.42+1.4+1.25+2*0.42</f>
        <v>29.66</v>
      </c>
      <c r="F239" s="209"/>
      <c r="G239" s="278"/>
      <c r="H239" s="104"/>
      <c r="I239" s="124"/>
      <c r="K239" s="7"/>
    </row>
    <row r="240" spans="1:11" ht="25.5">
      <c r="A240" s="100">
        <f>A235+1</f>
        <v>72</v>
      </c>
      <c r="B240" s="259" t="s">
        <v>182</v>
      </c>
      <c r="C240" s="101" t="s">
        <v>315</v>
      </c>
      <c r="D240" s="102" t="s">
        <v>181</v>
      </c>
      <c r="E240" s="103" t="s">
        <v>363</v>
      </c>
      <c r="F240" s="209">
        <f>SUM(E241:E245)</f>
        <v>4.032</v>
      </c>
      <c r="G240" s="278"/>
      <c r="H240" s="104">
        <f>F240*G240</f>
        <v>0</v>
      </c>
      <c r="I240" s="66" t="s">
        <v>100</v>
      </c>
      <c r="K240" s="7"/>
    </row>
    <row r="241" spans="1:11">
      <c r="A241" s="100"/>
      <c r="B241" s="259"/>
      <c r="C241" s="101"/>
      <c r="D241" s="288" t="s">
        <v>723</v>
      </c>
      <c r="E241" s="289">
        <f>2*1.92*0.35</f>
        <v>1.3439999999999999</v>
      </c>
      <c r="F241" s="209"/>
      <c r="G241" s="278"/>
      <c r="H241" s="104"/>
      <c r="I241" s="124"/>
      <c r="K241" s="7"/>
    </row>
    <row r="242" spans="1:11">
      <c r="A242" s="100"/>
      <c r="B242" s="259"/>
      <c r="C242" s="101"/>
      <c r="D242" s="288" t="s">
        <v>724</v>
      </c>
      <c r="E242" s="289">
        <f>2*1.92*0.35</f>
        <v>1.3439999999999999</v>
      </c>
      <c r="F242" s="209"/>
      <c r="G242" s="278"/>
      <c r="H242" s="104"/>
      <c r="I242" s="124"/>
      <c r="K242" s="7"/>
    </row>
    <row r="243" spans="1:11">
      <c r="A243" s="100"/>
      <c r="B243" s="259"/>
      <c r="C243" s="101"/>
      <c r="D243" s="288" t="s">
        <v>725</v>
      </c>
      <c r="E243" s="289">
        <f>2*1.92*0.35</f>
        <v>1.3439999999999999</v>
      </c>
      <c r="F243" s="209"/>
      <c r="G243" s="278"/>
      <c r="H243" s="104"/>
      <c r="I243" s="124"/>
      <c r="K243" s="7"/>
    </row>
    <row r="244" spans="1:11">
      <c r="A244" s="100"/>
      <c r="B244" s="259"/>
      <c r="C244" s="101"/>
      <c r="D244" s="288" t="s">
        <v>717</v>
      </c>
      <c r="E244" s="289">
        <v>0</v>
      </c>
      <c r="F244" s="209"/>
      <c r="G244" s="278"/>
      <c r="H244" s="104"/>
      <c r="I244" s="124"/>
      <c r="K244" s="7"/>
    </row>
    <row r="245" spans="1:11">
      <c r="A245" s="100"/>
      <c r="B245" s="259"/>
      <c r="C245" s="101"/>
      <c r="D245" s="288" t="s">
        <v>718</v>
      </c>
      <c r="E245" s="289">
        <v>0</v>
      </c>
      <c r="F245" s="209"/>
      <c r="G245" s="278"/>
      <c r="H245" s="104"/>
      <c r="I245" s="124"/>
      <c r="K245" s="7"/>
    </row>
    <row r="246" spans="1:11" ht="25.5">
      <c r="A246" s="100">
        <f>A240+1</f>
        <v>73</v>
      </c>
      <c r="B246" s="268" t="s">
        <v>180</v>
      </c>
      <c r="C246" s="101" t="s">
        <v>315</v>
      </c>
      <c r="D246" s="102" t="s">
        <v>179</v>
      </c>
      <c r="E246" s="103" t="s">
        <v>366</v>
      </c>
      <c r="F246" s="209">
        <f>SUM(E247:E251)</f>
        <v>8.7825000000000006</v>
      </c>
      <c r="G246" s="278"/>
      <c r="H246" s="104">
        <f>F246*G246</f>
        <v>0</v>
      </c>
      <c r="I246" s="66" t="s">
        <v>100</v>
      </c>
      <c r="K246" s="7"/>
    </row>
    <row r="247" spans="1:11">
      <c r="A247" s="100"/>
      <c r="B247" s="259"/>
      <c r="C247" s="101"/>
      <c r="D247" s="288" t="s">
        <v>726</v>
      </c>
      <c r="E247" s="289">
        <v>0</v>
      </c>
      <c r="F247" s="209"/>
      <c r="G247" s="278"/>
      <c r="H247" s="104"/>
      <c r="I247" s="124"/>
      <c r="K247" s="7"/>
    </row>
    <row r="248" spans="1:11">
      <c r="A248" s="100"/>
      <c r="B248" s="259"/>
      <c r="C248" s="101"/>
      <c r="D248" s="288" t="s">
        <v>727</v>
      </c>
      <c r="E248" s="289">
        <v>0</v>
      </c>
      <c r="F248" s="209"/>
      <c r="G248" s="278"/>
      <c r="H248" s="104"/>
      <c r="I248" s="124"/>
      <c r="K248" s="7"/>
    </row>
    <row r="249" spans="1:11">
      <c r="A249" s="100"/>
      <c r="B249" s="259"/>
      <c r="C249" s="101"/>
      <c r="D249" s="289" t="s">
        <v>728</v>
      </c>
      <c r="E249" s="289">
        <f>0.3*(2*1.905+1.405)</f>
        <v>1.5645</v>
      </c>
      <c r="F249" s="209"/>
      <c r="G249" s="278"/>
      <c r="H249" s="104"/>
      <c r="I249" s="124"/>
      <c r="K249" s="7"/>
    </row>
    <row r="250" spans="1:11">
      <c r="A250" s="100"/>
      <c r="B250" s="259"/>
      <c r="C250" s="101"/>
      <c r="D250" s="289" t="s">
        <v>729</v>
      </c>
      <c r="E250" s="289">
        <f>10*0.3*1.915+0.3*(1.42+1.4+1.25+2*0.42)</f>
        <v>7.218</v>
      </c>
      <c r="F250" s="209"/>
      <c r="G250" s="278"/>
      <c r="H250" s="104"/>
      <c r="I250" s="124"/>
      <c r="K250" s="7"/>
    </row>
    <row r="251" spans="1:11">
      <c r="A251" s="100"/>
      <c r="B251" s="259"/>
      <c r="C251" s="101"/>
      <c r="D251" s="288" t="s">
        <v>718</v>
      </c>
      <c r="E251" s="289">
        <v>0</v>
      </c>
      <c r="F251" s="209"/>
      <c r="G251" s="278"/>
      <c r="H251" s="104"/>
      <c r="I251" s="124"/>
      <c r="K251" s="7"/>
    </row>
    <row r="252" spans="1:11" ht="25.5">
      <c r="A252" s="100">
        <f>A246+1</f>
        <v>74</v>
      </c>
      <c r="B252" s="259" t="s">
        <v>305</v>
      </c>
      <c r="C252" s="130" t="s">
        <v>135</v>
      </c>
      <c r="D252" s="102" t="s">
        <v>304</v>
      </c>
      <c r="E252" s="103" t="s">
        <v>363</v>
      </c>
      <c r="F252" s="188">
        <f>+F253+F254</f>
        <v>22.44</v>
      </c>
      <c r="G252" s="278"/>
      <c r="H252" s="104">
        <f>F252*G252</f>
        <v>0</v>
      </c>
      <c r="I252" s="66" t="s">
        <v>100</v>
      </c>
    </row>
    <row r="253" spans="1:11" ht="25.5">
      <c r="A253" s="100">
        <f>A252+1</f>
        <v>75</v>
      </c>
      <c r="B253" s="268" t="s">
        <v>835</v>
      </c>
      <c r="C253" s="101" t="s">
        <v>113</v>
      </c>
      <c r="D253" s="102" t="s">
        <v>834</v>
      </c>
      <c r="E253" s="103" t="s">
        <v>363</v>
      </c>
      <c r="F253" s="209">
        <f>0.6*2.2+0.1</f>
        <v>1.4200000000000002</v>
      </c>
      <c r="G253" s="278"/>
      <c r="H253" s="104">
        <f>F253*G253</f>
        <v>0</v>
      </c>
      <c r="I253" s="66" t="s">
        <v>100</v>
      </c>
    </row>
    <row r="254" spans="1:11" ht="25.5">
      <c r="A254" s="100">
        <f>A253+1</f>
        <v>76</v>
      </c>
      <c r="B254" s="268" t="s">
        <v>307</v>
      </c>
      <c r="C254" s="101" t="s">
        <v>113</v>
      </c>
      <c r="D254" s="179" t="s">
        <v>588</v>
      </c>
      <c r="E254" s="180" t="s">
        <v>363</v>
      </c>
      <c r="F254" s="188">
        <f>+E255+E256</f>
        <v>21.02</v>
      </c>
      <c r="G254" s="278"/>
      <c r="H254" s="104">
        <f>F254*G254</f>
        <v>0</v>
      </c>
      <c r="I254" s="66" t="s">
        <v>100</v>
      </c>
    </row>
    <row r="255" spans="1:11">
      <c r="A255" s="100"/>
      <c r="B255" s="259"/>
      <c r="C255" s="101"/>
      <c r="D255" s="288" t="s">
        <v>730</v>
      </c>
      <c r="E255" s="289">
        <f>6.1*2.4-0.8*2.02+0.05*1.2</f>
        <v>13.084</v>
      </c>
      <c r="F255" s="209"/>
      <c r="G255" s="278"/>
      <c r="H255" s="104"/>
      <c r="I255" s="66"/>
    </row>
    <row r="256" spans="1:11">
      <c r="A256" s="100"/>
      <c r="B256" s="259"/>
      <c r="C256" s="101"/>
      <c r="D256" s="288" t="s">
        <v>731</v>
      </c>
      <c r="E256" s="289">
        <f>+ 3.98*2.4-0.8*2.02</f>
        <v>7.9359999999999999</v>
      </c>
      <c r="F256" s="209"/>
      <c r="G256" s="278"/>
      <c r="H256" s="104"/>
      <c r="I256" s="66"/>
    </row>
    <row r="257" spans="1:11">
      <c r="A257" s="100">
        <f>A254+1</f>
        <v>77</v>
      </c>
      <c r="B257" s="259" t="s">
        <v>186</v>
      </c>
      <c r="C257" s="101"/>
      <c r="D257" s="102" t="s">
        <v>147</v>
      </c>
      <c r="E257" s="103" t="s">
        <v>363</v>
      </c>
      <c r="F257" s="210">
        <f>+F253+E256</f>
        <v>9.3559999999999999</v>
      </c>
      <c r="G257" s="232"/>
      <c r="H257" s="104">
        <f t="shared" ref="H257:H269" si="15">F257*G257</f>
        <v>0</v>
      </c>
      <c r="I257" s="66" t="s">
        <v>100</v>
      </c>
    </row>
    <row r="258" spans="1:11" ht="25.5">
      <c r="A258" s="100">
        <f t="shared" ref="A258:A264" si="16">A257+1</f>
        <v>78</v>
      </c>
      <c r="B258" s="268" t="s">
        <v>464</v>
      </c>
      <c r="C258" s="184" t="s">
        <v>114</v>
      </c>
      <c r="D258" s="185" t="s">
        <v>589</v>
      </c>
      <c r="E258" s="122" t="s">
        <v>363</v>
      </c>
      <c r="F258" s="216">
        <f>1.1*(2.4*(1+0.9))</f>
        <v>5.016</v>
      </c>
      <c r="G258" s="356"/>
      <c r="H258" s="123">
        <f t="shared" si="15"/>
        <v>0</v>
      </c>
      <c r="I258" s="66" t="s">
        <v>100</v>
      </c>
      <c r="K258" s="151" t="s">
        <v>591</v>
      </c>
    </row>
    <row r="259" spans="1:11" ht="25.5">
      <c r="A259" s="100">
        <f t="shared" si="16"/>
        <v>79</v>
      </c>
      <c r="B259" s="268" t="s">
        <v>465</v>
      </c>
      <c r="C259" s="184" t="s">
        <v>115</v>
      </c>
      <c r="D259" s="185" t="s">
        <v>590</v>
      </c>
      <c r="E259" s="122" t="s">
        <v>363</v>
      </c>
      <c r="F259" s="216">
        <f>+F254*1.1-F258</f>
        <v>18.106000000000002</v>
      </c>
      <c r="G259" s="356"/>
      <c r="H259" s="123">
        <f t="shared" si="15"/>
        <v>0</v>
      </c>
      <c r="I259" s="66" t="s">
        <v>100</v>
      </c>
      <c r="K259" s="151" t="s">
        <v>592</v>
      </c>
    </row>
    <row r="260" spans="1:11" ht="25.5">
      <c r="A260" s="100">
        <f t="shared" si="16"/>
        <v>80</v>
      </c>
      <c r="B260" s="268" t="s">
        <v>466</v>
      </c>
      <c r="C260" s="184" t="s">
        <v>199</v>
      </c>
      <c r="D260" s="185" t="s">
        <v>836</v>
      </c>
      <c r="E260" s="122" t="s">
        <v>363</v>
      </c>
      <c r="F260" s="216">
        <f>+(F253)*1.1</f>
        <v>1.5620000000000003</v>
      </c>
      <c r="G260" s="356"/>
      <c r="H260" s="123">
        <f>F260*G260</f>
        <v>0</v>
      </c>
      <c r="I260" s="66" t="s">
        <v>100</v>
      </c>
      <c r="K260" s="151" t="s">
        <v>837</v>
      </c>
    </row>
    <row r="261" spans="1:11">
      <c r="A261" s="100">
        <f t="shared" si="16"/>
        <v>81</v>
      </c>
      <c r="B261" s="259" t="s">
        <v>308</v>
      </c>
      <c r="C261" s="101" t="s">
        <v>113</v>
      </c>
      <c r="D261" s="102" t="s">
        <v>309</v>
      </c>
      <c r="E261" s="103" t="s">
        <v>366</v>
      </c>
      <c r="F261" s="209">
        <f>2*2.4+1.2+2*0.6</f>
        <v>7.2</v>
      </c>
      <c r="G261" s="232"/>
      <c r="H261" s="104">
        <f t="shared" si="15"/>
        <v>0</v>
      </c>
      <c r="I261" s="66" t="s">
        <v>100</v>
      </c>
      <c r="K261"/>
    </row>
    <row r="262" spans="1:11" ht="25.5">
      <c r="A262" s="100">
        <f t="shared" si="16"/>
        <v>82</v>
      </c>
      <c r="B262" s="268" t="s">
        <v>467</v>
      </c>
      <c r="C262" s="120" t="s">
        <v>116</v>
      </c>
      <c r="D262" s="185" t="s">
        <v>593</v>
      </c>
      <c r="E262" s="122" t="s">
        <v>366</v>
      </c>
      <c r="F262" s="216">
        <v>3</v>
      </c>
      <c r="G262" s="356"/>
      <c r="H262" s="123">
        <f t="shared" si="15"/>
        <v>0</v>
      </c>
      <c r="I262" s="66" t="s">
        <v>100</v>
      </c>
      <c r="K262" s="151" t="s">
        <v>188</v>
      </c>
    </row>
    <row r="263" spans="1:11" ht="25.5">
      <c r="A263" s="100">
        <f t="shared" si="16"/>
        <v>83</v>
      </c>
      <c r="B263" s="268" t="s">
        <v>468</v>
      </c>
      <c r="C263" s="120" t="s">
        <v>116</v>
      </c>
      <c r="D263" s="185" t="s">
        <v>594</v>
      </c>
      <c r="E263" s="122" t="s">
        <v>366</v>
      </c>
      <c r="F263" s="216">
        <v>9</v>
      </c>
      <c r="G263" s="356"/>
      <c r="H263" s="123">
        <f t="shared" si="15"/>
        <v>0</v>
      </c>
      <c r="I263" s="66" t="s">
        <v>100</v>
      </c>
      <c r="K263" s="151" t="s">
        <v>187</v>
      </c>
    </row>
    <row r="264" spans="1:11">
      <c r="A264" s="100">
        <f t="shared" si="16"/>
        <v>84</v>
      </c>
      <c r="B264" s="259" t="s">
        <v>310</v>
      </c>
      <c r="C264" s="101" t="s">
        <v>113</v>
      </c>
      <c r="D264" s="102" t="s">
        <v>469</v>
      </c>
      <c r="E264" s="103" t="s">
        <v>363</v>
      </c>
      <c r="F264" s="209">
        <f>(0.95+1+0.95)*2+(2.4+3.98+4.31-2*0.8)*0.15</f>
        <v>7.1635</v>
      </c>
      <c r="G264" s="278"/>
      <c r="H264" s="104">
        <f t="shared" si="15"/>
        <v>0</v>
      </c>
      <c r="I264" s="66" t="s">
        <v>100</v>
      </c>
    </row>
    <row r="265" spans="1:11" ht="16.5">
      <c r="A265" s="100">
        <f t="shared" ref="A265:A274" si="17">A264+1</f>
        <v>85</v>
      </c>
      <c r="B265" s="268" t="s">
        <v>471</v>
      </c>
      <c r="C265" s="120" t="s">
        <v>116</v>
      </c>
      <c r="D265" s="121" t="s">
        <v>36</v>
      </c>
      <c r="E265" s="122" t="s">
        <v>5</v>
      </c>
      <c r="F265" s="214">
        <f>+F264*1.5*2</f>
        <v>21.490500000000001</v>
      </c>
      <c r="G265" s="356"/>
      <c r="H265" s="123">
        <f t="shared" si="15"/>
        <v>0</v>
      </c>
      <c r="I265" s="66" t="s">
        <v>100</v>
      </c>
      <c r="K265" s="151" t="s">
        <v>470</v>
      </c>
    </row>
    <row r="266" spans="1:11">
      <c r="A266" s="100">
        <f t="shared" si="17"/>
        <v>86</v>
      </c>
      <c r="B266" s="259" t="s">
        <v>311</v>
      </c>
      <c r="C266" s="120"/>
      <c r="D266" s="102" t="s">
        <v>252</v>
      </c>
      <c r="E266" s="103" t="s">
        <v>366</v>
      </c>
      <c r="F266" s="209">
        <f>F267</f>
        <v>4.4000000000000004</v>
      </c>
      <c r="G266" s="278"/>
      <c r="H266" s="104">
        <f t="shared" si="15"/>
        <v>0</v>
      </c>
      <c r="I266" s="66" t="s">
        <v>100</v>
      </c>
    </row>
    <row r="267" spans="1:11" ht="25.5">
      <c r="A267" s="100">
        <f t="shared" si="17"/>
        <v>87</v>
      </c>
      <c r="B267" s="259">
        <v>28355360</v>
      </c>
      <c r="C267" s="120" t="s">
        <v>116</v>
      </c>
      <c r="D267" s="121" t="s">
        <v>109</v>
      </c>
      <c r="E267" s="122" t="s">
        <v>366</v>
      </c>
      <c r="F267" s="214">
        <f>2*2.2</f>
        <v>4.4000000000000004</v>
      </c>
      <c r="G267" s="356"/>
      <c r="H267" s="123">
        <f t="shared" si="15"/>
        <v>0</v>
      </c>
      <c r="I267" s="66" t="s">
        <v>100</v>
      </c>
    </row>
    <row r="268" spans="1:11">
      <c r="A268" s="100">
        <f t="shared" si="17"/>
        <v>88</v>
      </c>
      <c r="B268" s="259" t="s">
        <v>337</v>
      </c>
      <c r="C268" s="120"/>
      <c r="D268" s="102" t="s">
        <v>338</v>
      </c>
      <c r="E268" s="103" t="s">
        <v>363</v>
      </c>
      <c r="F268" s="210">
        <f>+F269</f>
        <v>163.56789999999998</v>
      </c>
      <c r="G268" s="232"/>
      <c r="H268" s="104">
        <f t="shared" si="15"/>
        <v>0</v>
      </c>
      <c r="I268" s="66" t="s">
        <v>100</v>
      </c>
    </row>
    <row r="269" spans="1:11">
      <c r="A269" s="100">
        <f t="shared" si="17"/>
        <v>89</v>
      </c>
      <c r="B269" s="259" t="s">
        <v>314</v>
      </c>
      <c r="C269" s="120"/>
      <c r="D269" s="102" t="s">
        <v>313</v>
      </c>
      <c r="E269" s="103" t="s">
        <v>363</v>
      </c>
      <c r="F269" s="209">
        <f>+E270+E271+E272</f>
        <v>163.56789999999998</v>
      </c>
      <c r="G269" s="278"/>
      <c r="H269" s="104">
        <f t="shared" si="15"/>
        <v>0</v>
      </c>
      <c r="I269" s="66" t="s">
        <v>100</v>
      </c>
    </row>
    <row r="270" spans="1:11">
      <c r="A270" s="100"/>
      <c r="B270" s="259"/>
      <c r="C270" s="101"/>
      <c r="D270" s="288" t="s">
        <v>790</v>
      </c>
      <c r="E270" s="289">
        <f>+F222+F240</f>
        <v>119.15189999999998</v>
      </c>
      <c r="F270" s="210"/>
      <c r="G270" s="278"/>
      <c r="H270" s="104"/>
      <c r="I270" s="66"/>
      <c r="K270" s="7"/>
    </row>
    <row r="271" spans="1:11">
      <c r="A271" s="100"/>
      <c r="B271" s="259"/>
      <c r="C271" s="101"/>
      <c r="D271" s="288" t="s">
        <v>335</v>
      </c>
      <c r="E271" s="289">
        <f>3.87-0.7*2.02+3.53+F178+F180</f>
        <v>43.646000000000001</v>
      </c>
      <c r="F271" s="210"/>
      <c r="G271" s="278"/>
      <c r="H271" s="104"/>
      <c r="I271" s="66"/>
      <c r="K271" s="7"/>
    </row>
    <row r="272" spans="1:11">
      <c r="A272" s="100"/>
      <c r="B272" s="259"/>
      <c r="C272" s="101"/>
      <c r="D272" s="288" t="s">
        <v>200</v>
      </c>
      <c r="E272" s="289">
        <f>+F229</f>
        <v>0.77</v>
      </c>
      <c r="F272" s="210"/>
      <c r="G272" s="278"/>
      <c r="H272" s="104"/>
      <c r="I272" s="66"/>
      <c r="K272" s="7"/>
    </row>
    <row r="273" spans="1:11">
      <c r="A273" s="100">
        <f>A269+1</f>
        <v>90</v>
      </c>
      <c r="B273" s="268" t="s">
        <v>472</v>
      </c>
      <c r="C273" s="101"/>
      <c r="D273" s="102" t="s">
        <v>107</v>
      </c>
      <c r="E273" s="103" t="s">
        <v>362</v>
      </c>
      <c r="F273" s="209">
        <v>1</v>
      </c>
      <c r="G273" s="278"/>
      <c r="H273" s="104">
        <f>F273*G273</f>
        <v>0</v>
      </c>
      <c r="I273" s="66" t="s">
        <v>100</v>
      </c>
      <c r="K273" s="7"/>
    </row>
    <row r="274" spans="1:11" ht="13.5" thickBot="1">
      <c r="A274" s="100">
        <f t="shared" si="17"/>
        <v>91</v>
      </c>
      <c r="B274" s="268" t="s">
        <v>425</v>
      </c>
      <c r="C274" s="101"/>
      <c r="D274" s="116" t="s">
        <v>21</v>
      </c>
      <c r="E274" s="103" t="s">
        <v>371</v>
      </c>
      <c r="F274" s="209">
        <f>+H206+H207+H208+H209+H210+H222+H229+H235+H240+H252+H258+H259+H260+H262+H263+H265+H267+H273</f>
        <v>0</v>
      </c>
      <c r="G274" s="357"/>
      <c r="H274" s="104">
        <f>F274*G274</f>
        <v>0</v>
      </c>
      <c r="I274" s="66" t="s">
        <v>100</v>
      </c>
    </row>
    <row r="275" spans="1:11" ht="13.5" thickBot="1">
      <c r="A275" s="100"/>
      <c r="B275" s="269"/>
      <c r="C275" s="101"/>
      <c r="D275" s="117" t="s">
        <v>364</v>
      </c>
      <c r="E275" s="118"/>
      <c r="F275" s="215"/>
      <c r="G275" s="119"/>
      <c r="H275" s="111">
        <f>SUBTOTAL(9,H199:H274)</f>
        <v>0</v>
      </c>
      <c r="I275" s="66"/>
    </row>
    <row r="276" spans="1:11">
      <c r="A276" s="100"/>
      <c r="B276" s="259"/>
      <c r="C276" s="101"/>
      <c r="D276" s="112"/>
      <c r="E276" s="113"/>
      <c r="F276" s="197"/>
      <c r="G276" s="46"/>
      <c r="H276" s="114"/>
      <c r="I276" s="66"/>
    </row>
    <row r="277" spans="1:11" ht="16.5">
      <c r="A277" s="100"/>
      <c r="B277" s="259"/>
      <c r="C277" s="115" t="s">
        <v>13</v>
      </c>
      <c r="D277" s="98" t="s">
        <v>33</v>
      </c>
      <c r="E277" s="98"/>
      <c r="F277" s="212"/>
      <c r="G277" s="98"/>
      <c r="H277" s="98"/>
      <c r="I277" s="66"/>
    </row>
    <row r="278" spans="1:11" ht="87.75" customHeight="1">
      <c r="A278" s="100"/>
      <c r="B278" s="259"/>
      <c r="C278" s="97"/>
      <c r="D278" s="367" t="s">
        <v>43</v>
      </c>
      <c r="E278" s="367"/>
      <c r="F278" s="367"/>
      <c r="G278" s="146"/>
      <c r="H278" s="146"/>
      <c r="I278" s="66"/>
    </row>
    <row r="279" spans="1:11">
      <c r="A279" s="100">
        <f>A274+1</f>
        <v>92</v>
      </c>
      <c r="B279" s="285" t="s">
        <v>597</v>
      </c>
      <c r="C279" s="178" t="s">
        <v>595</v>
      </c>
      <c r="D279" s="179" t="s">
        <v>596</v>
      </c>
      <c r="E279" s="180" t="s">
        <v>365</v>
      </c>
      <c r="F279" s="188">
        <f>+F285+F286+F287+F288</f>
        <v>5</v>
      </c>
      <c r="G279" s="278"/>
      <c r="H279" s="182">
        <f>F279*G279</f>
        <v>0</v>
      </c>
      <c r="I279" s="66" t="s">
        <v>100</v>
      </c>
    </row>
    <row r="280" spans="1:11" hidden="1">
      <c r="A280" s="100"/>
      <c r="B280" s="285"/>
      <c r="C280" s="297"/>
      <c r="D280" s="254" t="s">
        <v>818</v>
      </c>
      <c r="E280" s="225"/>
      <c r="F280" s="309">
        <v>2100</v>
      </c>
      <c r="G280" s="359"/>
      <c r="H280" s="182"/>
      <c r="I280" s="66"/>
    </row>
    <row r="281" spans="1:11" hidden="1">
      <c r="A281" s="100"/>
      <c r="B281" s="285"/>
      <c r="C281" s="297"/>
      <c r="D281" s="254" t="s">
        <v>819</v>
      </c>
      <c r="E281" s="225"/>
      <c r="F281" s="309">
        <v>3300</v>
      </c>
      <c r="G281" s="359"/>
      <c r="H281" s="182"/>
      <c r="I281" s="66"/>
      <c r="K281" s="13"/>
    </row>
    <row r="282" spans="1:11" ht="16.5" hidden="1">
      <c r="C282" s="298"/>
      <c r="D282" s="185" t="s">
        <v>526</v>
      </c>
      <c r="E282" s="186"/>
      <c r="F282" s="296"/>
      <c r="G282" s="360"/>
      <c r="H282" s="187"/>
      <c r="K282" s="151"/>
    </row>
    <row r="283" spans="1:11" ht="16.5" hidden="1">
      <c r="A283" s="100"/>
      <c r="B283" s="268"/>
      <c r="C283" s="299"/>
      <c r="D283" s="254" t="s">
        <v>519</v>
      </c>
      <c r="E283" s="225"/>
      <c r="F283" s="310">
        <v>790</v>
      </c>
      <c r="G283" s="361"/>
      <c r="H283" s="187"/>
      <c r="K283" s="151"/>
    </row>
    <row r="284" spans="1:11" ht="16.5" hidden="1">
      <c r="A284" s="100"/>
      <c r="B284" s="268"/>
      <c r="C284" s="299"/>
      <c r="D284" s="254" t="s">
        <v>520</v>
      </c>
      <c r="E284" s="225"/>
      <c r="F284" s="310">
        <v>200</v>
      </c>
      <c r="G284" s="361"/>
      <c r="H284" s="187"/>
      <c r="K284" s="151"/>
    </row>
    <row r="285" spans="1:11" ht="25.5">
      <c r="A285" s="100">
        <f>A279+1</f>
        <v>93</v>
      </c>
      <c r="B285" s="268" t="s">
        <v>527</v>
      </c>
      <c r="C285" s="184" t="s">
        <v>821</v>
      </c>
      <c r="D285" s="185" t="s">
        <v>817</v>
      </c>
      <c r="E285" s="186" t="s">
        <v>365</v>
      </c>
      <c r="F285" s="190">
        <v>1</v>
      </c>
      <c r="G285" s="356"/>
      <c r="H285" s="187">
        <f t="shared" ref="H285:H292" si="18">F285*G285</f>
        <v>0</v>
      </c>
      <c r="I285" s="25" t="s">
        <v>100</v>
      </c>
      <c r="J285" s="165"/>
      <c r="K285" s="151"/>
    </row>
    <row r="286" spans="1:11" ht="27" customHeight="1">
      <c r="A286" s="100">
        <f>A285+1</f>
        <v>94</v>
      </c>
      <c r="B286" s="268" t="s">
        <v>528</v>
      </c>
      <c r="C286" s="184" t="s">
        <v>521</v>
      </c>
      <c r="D286" s="185" t="s">
        <v>820</v>
      </c>
      <c r="E286" s="186" t="s">
        <v>365</v>
      </c>
      <c r="F286" s="190">
        <v>2</v>
      </c>
      <c r="G286" s="356"/>
      <c r="H286" s="187">
        <f t="shared" si="18"/>
        <v>0</v>
      </c>
      <c r="I286" s="25" t="s">
        <v>100</v>
      </c>
      <c r="J286" s="165"/>
      <c r="K286" s="151"/>
    </row>
    <row r="287" spans="1:11" ht="25.5">
      <c r="A287" s="100">
        <f>A286+1</f>
        <v>95</v>
      </c>
      <c r="B287" s="268" t="s">
        <v>527</v>
      </c>
      <c r="C287" s="184" t="s">
        <v>822</v>
      </c>
      <c r="D287" s="185" t="s">
        <v>817</v>
      </c>
      <c r="E287" s="186" t="s">
        <v>365</v>
      </c>
      <c r="F287" s="190">
        <v>1</v>
      </c>
      <c r="G287" s="356"/>
      <c r="H287" s="187">
        <f t="shared" si="18"/>
        <v>0</v>
      </c>
      <c r="I287" s="25" t="s">
        <v>100</v>
      </c>
      <c r="J287" s="165"/>
      <c r="K287" s="151"/>
    </row>
    <row r="288" spans="1:11" ht="25.5">
      <c r="A288" s="100">
        <f>A287+1</f>
        <v>96</v>
      </c>
      <c r="B288" s="268" t="s">
        <v>527</v>
      </c>
      <c r="C288" s="184" t="s">
        <v>522</v>
      </c>
      <c r="D288" s="185" t="s">
        <v>817</v>
      </c>
      <c r="E288" s="186" t="s">
        <v>365</v>
      </c>
      <c r="F288" s="190">
        <v>1</v>
      </c>
      <c r="G288" s="356"/>
      <c r="H288" s="187">
        <f t="shared" si="18"/>
        <v>0</v>
      </c>
      <c r="I288" s="25" t="s">
        <v>100</v>
      </c>
      <c r="J288" s="165"/>
      <c r="K288" s="151"/>
    </row>
    <row r="289" spans="1:22">
      <c r="A289" s="100">
        <f>A288+1</f>
        <v>97</v>
      </c>
      <c r="B289" s="285" t="s">
        <v>191</v>
      </c>
      <c r="C289" s="178" t="s">
        <v>598</v>
      </c>
      <c r="D289" s="179" t="s">
        <v>190</v>
      </c>
      <c r="E289" s="180" t="s">
        <v>365</v>
      </c>
      <c r="F289" s="188">
        <v>1</v>
      </c>
      <c r="G289" s="278"/>
      <c r="H289" s="182">
        <f t="shared" si="18"/>
        <v>0</v>
      </c>
      <c r="I289" s="183" t="s">
        <v>100</v>
      </c>
    </row>
    <row r="290" spans="1:22" ht="38.25">
      <c r="A290" s="100">
        <f t="shared" ref="A290:A296" si="19">A289+1</f>
        <v>98</v>
      </c>
      <c r="B290" s="295" t="s">
        <v>654</v>
      </c>
      <c r="C290" s="223" t="s">
        <v>523</v>
      </c>
      <c r="D290" s="185" t="s">
        <v>823</v>
      </c>
      <c r="E290" s="186" t="s">
        <v>365</v>
      </c>
      <c r="F290" s="190">
        <v>1</v>
      </c>
      <c r="G290" s="356"/>
      <c r="H290" s="187">
        <f t="shared" si="18"/>
        <v>0</v>
      </c>
      <c r="I290" s="183" t="s">
        <v>100</v>
      </c>
      <c r="K290" s="151" t="s">
        <v>599</v>
      </c>
    </row>
    <row r="291" spans="1:22" ht="16.5">
      <c r="A291" s="100">
        <f t="shared" si="19"/>
        <v>99</v>
      </c>
      <c r="B291" s="268" t="s">
        <v>525</v>
      </c>
      <c r="C291" s="184" t="s">
        <v>523</v>
      </c>
      <c r="D291" s="185" t="s">
        <v>524</v>
      </c>
      <c r="E291" s="186" t="s">
        <v>365</v>
      </c>
      <c r="F291" s="190">
        <v>1</v>
      </c>
      <c r="G291" s="356"/>
      <c r="H291" s="187">
        <f t="shared" si="18"/>
        <v>0</v>
      </c>
      <c r="I291" s="25" t="s">
        <v>100</v>
      </c>
      <c r="K291" s="151"/>
    </row>
    <row r="292" spans="1:22" ht="16.5">
      <c r="A292" s="100">
        <f t="shared" si="19"/>
        <v>100</v>
      </c>
      <c r="B292" s="295" t="s">
        <v>601</v>
      </c>
      <c r="C292" s="178" t="s">
        <v>3</v>
      </c>
      <c r="D292" s="179" t="s">
        <v>600</v>
      </c>
      <c r="E292" s="180" t="s">
        <v>365</v>
      </c>
      <c r="F292" s="188">
        <v>5</v>
      </c>
      <c r="G292" s="278"/>
      <c r="H292" s="182">
        <f t="shared" si="18"/>
        <v>0</v>
      </c>
      <c r="I292" s="183" t="s">
        <v>100</v>
      </c>
      <c r="K292" s="151"/>
    </row>
    <row r="293" spans="1:22" ht="25.5">
      <c r="A293" s="100">
        <f t="shared" si="19"/>
        <v>101</v>
      </c>
      <c r="B293" s="268" t="s">
        <v>603</v>
      </c>
      <c r="C293" s="101" t="s">
        <v>329</v>
      </c>
      <c r="D293" s="179" t="s">
        <v>602</v>
      </c>
      <c r="E293" s="103" t="s">
        <v>365</v>
      </c>
      <c r="F293" s="209">
        <v>1</v>
      </c>
      <c r="G293" s="278"/>
      <c r="H293" s="104">
        <f t="shared" ref="H293:H301" si="20">F293*G293</f>
        <v>0</v>
      </c>
      <c r="I293" s="66" t="s">
        <v>100</v>
      </c>
      <c r="K293" s="151" t="s">
        <v>402</v>
      </c>
    </row>
    <row r="294" spans="1:22">
      <c r="A294" s="100">
        <f t="shared" si="19"/>
        <v>102</v>
      </c>
      <c r="B294" s="268" t="s">
        <v>655</v>
      </c>
      <c r="C294" s="101"/>
      <c r="D294" s="102" t="s">
        <v>656</v>
      </c>
      <c r="E294" s="103" t="s">
        <v>365</v>
      </c>
      <c r="F294" s="209">
        <v>6</v>
      </c>
      <c r="G294" s="278"/>
      <c r="H294" s="104">
        <f t="shared" si="20"/>
        <v>0</v>
      </c>
      <c r="I294" s="66" t="s">
        <v>100</v>
      </c>
    </row>
    <row r="295" spans="1:22" ht="25.5">
      <c r="A295" s="100">
        <f t="shared" si="19"/>
        <v>103</v>
      </c>
      <c r="B295" s="268" t="s">
        <v>403</v>
      </c>
      <c r="C295" s="101" t="s">
        <v>3</v>
      </c>
      <c r="D295" s="102" t="s">
        <v>206</v>
      </c>
      <c r="E295" s="103" t="s">
        <v>371</v>
      </c>
      <c r="F295" s="209">
        <f>G296</f>
        <v>0</v>
      </c>
      <c r="G295" s="362"/>
      <c r="H295" s="104">
        <f t="shared" si="20"/>
        <v>0</v>
      </c>
      <c r="I295" s="66" t="s">
        <v>103</v>
      </c>
    </row>
    <row r="296" spans="1:22" ht="25.5">
      <c r="A296" s="100">
        <f t="shared" si="19"/>
        <v>104</v>
      </c>
      <c r="B296" s="268" t="s">
        <v>473</v>
      </c>
      <c r="C296" s="120" t="s">
        <v>2</v>
      </c>
      <c r="D296" s="121" t="s">
        <v>146</v>
      </c>
      <c r="E296" s="122" t="s">
        <v>362</v>
      </c>
      <c r="F296" s="217">
        <v>1</v>
      </c>
      <c r="G296" s="356"/>
      <c r="H296" s="123">
        <f t="shared" si="20"/>
        <v>0</v>
      </c>
      <c r="I296" s="66" t="s">
        <v>103</v>
      </c>
      <c r="K296" s="1"/>
    </row>
    <row r="297" spans="1:22" ht="25.5">
      <c r="A297" s="100">
        <f>A296+1</f>
        <v>105</v>
      </c>
      <c r="B297" s="268" t="s">
        <v>475</v>
      </c>
      <c r="C297" s="101" t="s">
        <v>315</v>
      </c>
      <c r="D297" s="179" t="s">
        <v>604</v>
      </c>
      <c r="E297" s="103" t="s">
        <v>365</v>
      </c>
      <c r="F297" s="209">
        <v>1</v>
      </c>
      <c r="G297" s="278"/>
      <c r="H297" s="104">
        <f t="shared" si="20"/>
        <v>0</v>
      </c>
      <c r="I297" s="282" t="s">
        <v>103</v>
      </c>
      <c r="J297" s="144"/>
      <c r="K297" s="151" t="s">
        <v>608</v>
      </c>
      <c r="O297" s="3"/>
      <c r="R297" s="9"/>
      <c r="V297" s="145"/>
    </row>
    <row r="298" spans="1:22" ht="25.5">
      <c r="A298" s="100">
        <f>A297+1</f>
        <v>106</v>
      </c>
      <c r="B298" s="268" t="s">
        <v>477</v>
      </c>
      <c r="C298" s="101" t="s">
        <v>315</v>
      </c>
      <c r="D298" s="179" t="s">
        <v>605</v>
      </c>
      <c r="E298" s="103" t="s">
        <v>365</v>
      </c>
      <c r="F298" s="209">
        <v>1</v>
      </c>
      <c r="G298" s="278"/>
      <c r="H298" s="104">
        <f t="shared" si="20"/>
        <v>0</v>
      </c>
      <c r="I298" s="282" t="s">
        <v>103</v>
      </c>
      <c r="J298" s="144"/>
      <c r="K298" s="151" t="s">
        <v>189</v>
      </c>
      <c r="O298" s="3"/>
      <c r="R298" s="9"/>
      <c r="V298" s="145"/>
    </row>
    <row r="299" spans="1:22" ht="25.5">
      <c r="A299" s="100">
        <f>A298+1</f>
        <v>107</v>
      </c>
      <c r="B299" s="268" t="s">
        <v>476</v>
      </c>
      <c r="C299" s="101" t="s">
        <v>315</v>
      </c>
      <c r="D299" s="179" t="s">
        <v>606</v>
      </c>
      <c r="E299" s="103" t="s">
        <v>365</v>
      </c>
      <c r="F299" s="209">
        <v>1</v>
      </c>
      <c r="G299" s="278"/>
      <c r="H299" s="104">
        <f t="shared" si="20"/>
        <v>0</v>
      </c>
      <c r="I299" s="282" t="s">
        <v>103</v>
      </c>
      <c r="J299" s="144"/>
      <c r="K299" s="151" t="s">
        <v>609</v>
      </c>
      <c r="O299" s="3"/>
      <c r="R299" s="9"/>
      <c r="V299" s="145"/>
    </row>
    <row r="300" spans="1:22" ht="25.5">
      <c r="A300" s="100">
        <f>A299+1</f>
        <v>108</v>
      </c>
      <c r="B300" s="268" t="s">
        <v>474</v>
      </c>
      <c r="C300" s="101" t="s">
        <v>315</v>
      </c>
      <c r="D300" s="179" t="s">
        <v>607</v>
      </c>
      <c r="E300" s="103" t="s">
        <v>365</v>
      </c>
      <c r="F300" s="209">
        <v>1</v>
      </c>
      <c r="G300" s="278"/>
      <c r="H300" s="104">
        <f t="shared" si="20"/>
        <v>0</v>
      </c>
      <c r="I300" s="66" t="s">
        <v>103</v>
      </c>
      <c r="K300" s="151" t="s">
        <v>610</v>
      </c>
    </row>
    <row r="301" spans="1:22" ht="13.5" thickBot="1">
      <c r="A301" s="100">
        <f>A300+1</f>
        <v>109</v>
      </c>
      <c r="B301" s="268" t="s">
        <v>425</v>
      </c>
      <c r="C301" s="101"/>
      <c r="D301" s="102" t="s">
        <v>18</v>
      </c>
      <c r="E301" s="125" t="s">
        <v>371</v>
      </c>
      <c r="F301" s="209">
        <f>+H286+H288+H290+H291+H293+H296+H297+H298+H299+H300</f>
        <v>0</v>
      </c>
      <c r="G301" s="358"/>
      <c r="H301" s="126">
        <f t="shared" si="20"/>
        <v>0</v>
      </c>
      <c r="I301" s="66" t="s">
        <v>103</v>
      </c>
      <c r="K301"/>
    </row>
    <row r="302" spans="1:22" ht="13.5" thickBot="1">
      <c r="A302" s="100"/>
      <c r="B302" s="259"/>
      <c r="C302" s="101"/>
      <c r="D302" s="117" t="s">
        <v>364</v>
      </c>
      <c r="E302" s="118"/>
      <c r="F302" s="215"/>
      <c r="G302" s="119"/>
      <c r="H302" s="111">
        <f>SUM(H279:H301)</f>
        <v>0</v>
      </c>
    </row>
    <row r="303" spans="1:22">
      <c r="A303" s="100"/>
      <c r="B303" s="259"/>
      <c r="C303" s="101"/>
      <c r="D303" s="112"/>
      <c r="E303" s="113"/>
      <c r="F303" s="197"/>
      <c r="G303" s="46"/>
      <c r="H303" s="114"/>
      <c r="I303" s="66"/>
      <c r="K303" s="3" t="s">
        <v>117</v>
      </c>
    </row>
    <row r="304" spans="1:22" ht="16.5">
      <c r="A304" s="100"/>
      <c r="B304" s="259"/>
      <c r="C304" s="115" t="s">
        <v>14</v>
      </c>
      <c r="D304" s="98" t="s">
        <v>17</v>
      </c>
      <c r="E304" s="98"/>
      <c r="F304" s="212"/>
      <c r="G304" s="98"/>
      <c r="H304" s="98"/>
      <c r="I304" s="66"/>
    </row>
    <row r="305" spans="1:11" ht="90" customHeight="1">
      <c r="A305" s="100"/>
      <c r="B305" s="259"/>
      <c r="C305" s="97"/>
      <c r="D305" s="367" t="s">
        <v>43</v>
      </c>
      <c r="E305" s="367"/>
      <c r="F305" s="367"/>
      <c r="G305" s="146"/>
      <c r="H305" s="146"/>
      <c r="I305" s="66"/>
    </row>
    <row r="306" spans="1:11" ht="25.5">
      <c r="A306" s="100">
        <f>A301+1</f>
        <v>110</v>
      </c>
      <c r="B306" s="295" t="s">
        <v>659</v>
      </c>
      <c r="C306" s="178" t="s">
        <v>3</v>
      </c>
      <c r="D306" s="179" t="s">
        <v>611</v>
      </c>
      <c r="E306" s="180" t="s">
        <v>365</v>
      </c>
      <c r="F306" s="188">
        <f>+F307+F308+F309</f>
        <v>5</v>
      </c>
      <c r="G306" s="278"/>
      <c r="H306" s="182">
        <f>F306*G306</f>
        <v>0</v>
      </c>
      <c r="I306" s="142" t="s">
        <v>100</v>
      </c>
      <c r="K306"/>
    </row>
    <row r="307" spans="1:11" ht="38.25">
      <c r="A307" s="100">
        <f t="shared" ref="A307:A314" si="21">A306+1</f>
        <v>111</v>
      </c>
      <c r="B307" s="268" t="s">
        <v>736</v>
      </c>
      <c r="C307" s="184" t="s">
        <v>2</v>
      </c>
      <c r="D307" s="185" t="s">
        <v>732</v>
      </c>
      <c r="E307" s="186" t="s">
        <v>365</v>
      </c>
      <c r="F307" s="190">
        <v>2</v>
      </c>
      <c r="G307" s="363"/>
      <c r="H307" s="187">
        <f t="shared" ref="H307:H314" si="22">F307*G307</f>
        <v>0</v>
      </c>
      <c r="I307" s="142" t="s">
        <v>100</v>
      </c>
      <c r="K307" s="151" t="s">
        <v>612</v>
      </c>
    </row>
    <row r="308" spans="1:11" ht="38.25">
      <c r="A308" s="100">
        <f t="shared" si="21"/>
        <v>112</v>
      </c>
      <c r="B308" s="268" t="s">
        <v>658</v>
      </c>
      <c r="C308" s="184" t="s">
        <v>2</v>
      </c>
      <c r="D308" s="185" t="s">
        <v>733</v>
      </c>
      <c r="E308" s="186" t="s">
        <v>365</v>
      </c>
      <c r="F308" s="190">
        <v>1</v>
      </c>
      <c r="G308" s="363"/>
      <c r="H308" s="187">
        <f>F308*G308</f>
        <v>0</v>
      </c>
      <c r="I308" s="142" t="s">
        <v>100</v>
      </c>
      <c r="K308" t="s">
        <v>657</v>
      </c>
    </row>
    <row r="309" spans="1:11" ht="38.25">
      <c r="A309" s="100">
        <f t="shared" si="21"/>
        <v>113</v>
      </c>
      <c r="B309" s="268" t="s">
        <v>735</v>
      </c>
      <c r="C309" s="184" t="s">
        <v>2</v>
      </c>
      <c r="D309" s="185" t="s">
        <v>734</v>
      </c>
      <c r="E309" s="186" t="s">
        <v>365</v>
      </c>
      <c r="F309" s="190">
        <v>2</v>
      </c>
      <c r="G309" s="363"/>
      <c r="H309" s="187">
        <f t="shared" si="22"/>
        <v>0</v>
      </c>
      <c r="I309" s="142" t="s">
        <v>100</v>
      </c>
      <c r="K309" t="s">
        <v>657</v>
      </c>
    </row>
    <row r="310" spans="1:11">
      <c r="A310" s="100">
        <f t="shared" si="21"/>
        <v>114</v>
      </c>
      <c r="B310" s="259" t="s">
        <v>192</v>
      </c>
      <c r="C310" s="163" t="s">
        <v>3</v>
      </c>
      <c r="D310" s="102" t="s">
        <v>193</v>
      </c>
      <c r="E310" s="103" t="s">
        <v>5</v>
      </c>
      <c r="F310" s="210">
        <f>+F311</f>
        <v>40.677</v>
      </c>
      <c r="G310" s="232"/>
      <c r="H310" s="104">
        <f t="shared" si="22"/>
        <v>0</v>
      </c>
      <c r="I310" s="66" t="s">
        <v>100</v>
      </c>
    </row>
    <row r="311" spans="1:11" ht="16.5">
      <c r="A311" s="100">
        <f t="shared" si="21"/>
        <v>115</v>
      </c>
      <c r="B311" s="268">
        <v>13383315</v>
      </c>
      <c r="C311" s="120" t="s">
        <v>2</v>
      </c>
      <c r="D311" s="121" t="s">
        <v>838</v>
      </c>
      <c r="E311" s="122" t="s">
        <v>5</v>
      </c>
      <c r="F311" s="294">
        <f>4.47*9.1</f>
        <v>40.677</v>
      </c>
      <c r="G311" s="364"/>
      <c r="H311" s="123">
        <f t="shared" si="22"/>
        <v>0</v>
      </c>
      <c r="I311" s="66" t="s">
        <v>100</v>
      </c>
      <c r="K311" s="151" t="s">
        <v>613</v>
      </c>
    </row>
    <row r="312" spans="1:11">
      <c r="A312" s="100">
        <f t="shared" si="21"/>
        <v>116</v>
      </c>
      <c r="B312" s="268" t="s">
        <v>660</v>
      </c>
      <c r="C312" s="163" t="s">
        <v>3</v>
      </c>
      <c r="D312" s="102" t="s">
        <v>529</v>
      </c>
      <c r="E312" s="103" t="s">
        <v>366</v>
      </c>
      <c r="F312" s="210">
        <v>9.1</v>
      </c>
      <c r="G312" s="232"/>
      <c r="H312" s="104">
        <f t="shared" si="22"/>
        <v>0</v>
      </c>
      <c r="I312" s="66" t="s">
        <v>100</v>
      </c>
    </row>
    <row r="313" spans="1:11" ht="16.5">
      <c r="A313" s="100">
        <f t="shared" si="21"/>
        <v>117</v>
      </c>
      <c r="B313" s="268" t="s">
        <v>531</v>
      </c>
      <c r="C313" s="120" t="s">
        <v>2</v>
      </c>
      <c r="D313" s="121" t="s">
        <v>530</v>
      </c>
      <c r="E313" s="122" t="s">
        <v>366</v>
      </c>
      <c r="F313" s="217">
        <f>+F312</f>
        <v>9.1</v>
      </c>
      <c r="G313" s="364"/>
      <c r="H313" s="123">
        <f t="shared" si="22"/>
        <v>0</v>
      </c>
      <c r="I313" s="66" t="s">
        <v>100</v>
      </c>
      <c r="K313" s="151"/>
    </row>
    <row r="314" spans="1:11" ht="13.5" thickBot="1">
      <c r="A314" s="100">
        <f t="shared" si="21"/>
        <v>118</v>
      </c>
      <c r="B314" s="268" t="s">
        <v>425</v>
      </c>
      <c r="C314" s="101"/>
      <c r="D314" s="102" t="s">
        <v>18</v>
      </c>
      <c r="E314" s="125" t="s">
        <v>371</v>
      </c>
      <c r="F314" s="209">
        <f>+H307+H308+H309+H311+H313</f>
        <v>0</v>
      </c>
      <c r="G314" s="358"/>
      <c r="H314" s="126">
        <f t="shared" si="22"/>
        <v>0</v>
      </c>
      <c r="I314" s="66" t="s">
        <v>100</v>
      </c>
    </row>
    <row r="315" spans="1:11" ht="13.5" thickBot="1">
      <c r="A315" s="100"/>
      <c r="B315" s="259"/>
      <c r="C315" s="101"/>
      <c r="D315" s="117" t="s">
        <v>364</v>
      </c>
      <c r="E315" s="118"/>
      <c r="F315" s="215"/>
      <c r="G315" s="119"/>
      <c r="H315" s="111">
        <f>SUBTOTAL(9,H306:H314)</f>
        <v>0</v>
      </c>
    </row>
    <row r="316" spans="1:11">
      <c r="A316" s="100"/>
      <c r="B316" s="259"/>
      <c r="C316" s="101"/>
      <c r="D316" s="112"/>
      <c r="E316" s="113"/>
      <c r="F316" s="197"/>
      <c r="G316" s="46"/>
      <c r="H316" s="114"/>
      <c r="I316" s="66"/>
    </row>
    <row r="317" spans="1:11" ht="16.5">
      <c r="A317" s="100"/>
      <c r="B317" s="259"/>
      <c r="C317" s="115" t="s">
        <v>15</v>
      </c>
      <c r="D317" s="98" t="s">
        <v>34</v>
      </c>
      <c r="E317" s="98"/>
      <c r="F317" s="212"/>
      <c r="G317" s="98"/>
      <c r="H317" s="98"/>
      <c r="I317" s="66"/>
    </row>
    <row r="318" spans="1:11" ht="72.75" customHeight="1">
      <c r="A318" s="100"/>
      <c r="B318" s="259"/>
      <c r="C318" s="97"/>
      <c r="D318" s="367" t="s">
        <v>38</v>
      </c>
      <c r="E318" s="367"/>
      <c r="F318" s="367"/>
      <c r="G318" s="146"/>
      <c r="H318" s="146"/>
      <c r="I318" s="66"/>
    </row>
    <row r="319" spans="1:11" ht="25.5">
      <c r="A319" s="177">
        <f>A314+1</f>
        <v>119</v>
      </c>
      <c r="B319" s="295" t="s">
        <v>661</v>
      </c>
      <c r="C319" s="286" t="s">
        <v>614</v>
      </c>
      <c r="D319" s="179" t="s">
        <v>615</v>
      </c>
      <c r="E319" s="180" t="s">
        <v>363</v>
      </c>
      <c r="F319" s="188">
        <f>+E320+E321+E323+E324+E325</f>
        <v>32.480000000000004</v>
      </c>
      <c r="G319" s="278"/>
      <c r="H319" s="182">
        <f>F319*G319</f>
        <v>0</v>
      </c>
      <c r="I319" s="142" t="s">
        <v>100</v>
      </c>
      <c r="K319" s="151" t="s">
        <v>616</v>
      </c>
    </row>
    <row r="320" spans="1:11">
      <c r="A320" s="177"/>
      <c r="B320" s="189"/>
      <c r="C320" s="286"/>
      <c r="D320" s="288" t="s">
        <v>737</v>
      </c>
      <c r="E320" s="289">
        <f>4.38+3.46+0.65</f>
        <v>8.49</v>
      </c>
      <c r="F320" s="188"/>
      <c r="G320" s="278"/>
      <c r="H320" s="182"/>
      <c r="I320" s="142"/>
      <c r="K320"/>
    </row>
    <row r="321" spans="1:11">
      <c r="A321" s="177"/>
      <c r="B321" s="189"/>
      <c r="C321" s="286"/>
      <c r="D321" s="288" t="s">
        <v>738</v>
      </c>
      <c r="E321" s="289">
        <f>1</f>
        <v>1</v>
      </c>
      <c r="F321" s="188"/>
      <c r="G321" s="278"/>
      <c r="H321" s="182"/>
      <c r="I321" s="142"/>
      <c r="K321"/>
    </row>
    <row r="322" spans="1:11">
      <c r="A322" s="177"/>
      <c r="B322" s="189"/>
      <c r="C322" s="286"/>
      <c r="D322" s="288" t="s">
        <v>739</v>
      </c>
      <c r="E322" s="289">
        <f>8</f>
        <v>8</v>
      </c>
      <c r="F322" s="188"/>
      <c r="G322" s="278"/>
      <c r="H322" s="182"/>
      <c r="I322" s="142"/>
      <c r="K322"/>
    </row>
    <row r="323" spans="1:11">
      <c r="A323" s="177"/>
      <c r="B323" s="189"/>
      <c r="C323" s="286"/>
      <c r="D323" s="288" t="s">
        <v>740</v>
      </c>
      <c r="E323" s="289">
        <f>19.9</f>
        <v>19.899999999999999</v>
      </c>
      <c r="F323" s="188"/>
      <c r="G323" s="278"/>
      <c r="H323" s="182"/>
      <c r="I323" s="142"/>
      <c r="K323"/>
    </row>
    <row r="324" spans="1:11">
      <c r="A324" s="177"/>
      <c r="B324" s="189"/>
      <c r="C324" s="286"/>
      <c r="D324" s="288" t="s">
        <v>741</v>
      </c>
      <c r="E324" s="289">
        <f>2.14</f>
        <v>2.14</v>
      </c>
      <c r="F324" s="188"/>
      <c r="G324" s="278"/>
      <c r="H324" s="182"/>
      <c r="I324" s="142"/>
      <c r="K324"/>
    </row>
    <row r="325" spans="1:11">
      <c r="A325" s="177"/>
      <c r="B325" s="189"/>
      <c r="C325" s="286"/>
      <c r="D325" s="288" t="s">
        <v>742</v>
      </c>
      <c r="E325" s="289">
        <f>0.95</f>
        <v>0.95</v>
      </c>
      <c r="F325" s="188"/>
      <c r="G325" s="365"/>
      <c r="H325" s="182"/>
      <c r="I325" s="142"/>
      <c r="K325"/>
    </row>
    <row r="326" spans="1:11">
      <c r="A326" s="177">
        <f>A319+1</f>
        <v>120</v>
      </c>
      <c r="B326" s="189">
        <v>24551542</v>
      </c>
      <c r="C326" s="184" t="s">
        <v>2</v>
      </c>
      <c r="D326" s="185" t="s">
        <v>617</v>
      </c>
      <c r="E326" s="186" t="s">
        <v>367</v>
      </c>
      <c r="F326" s="190">
        <f>(0.01*4.38+0.015*3.46+0.01*1+0.02*8+0.02*19.9+0.015*2.14+0.01*0.95)*1600/1000</f>
        <v>1.1284799999999997</v>
      </c>
      <c r="G326" s="356"/>
      <c r="H326" s="187">
        <f>F326*G326</f>
        <v>0</v>
      </c>
      <c r="I326" s="183" t="s">
        <v>100</v>
      </c>
      <c r="K326"/>
    </row>
    <row r="327" spans="1:11">
      <c r="A327" s="177">
        <f t="shared" ref="A327:A335" si="23">A326+1</f>
        <v>121</v>
      </c>
      <c r="B327" s="189" t="s">
        <v>377</v>
      </c>
      <c r="C327" s="163" t="s">
        <v>535</v>
      </c>
      <c r="D327" s="102" t="s">
        <v>204</v>
      </c>
      <c r="E327" s="103" t="s">
        <v>363</v>
      </c>
      <c r="F327" s="209">
        <f>8.49+1+8+19.9+2.14+0.95</f>
        <v>40.480000000000004</v>
      </c>
      <c r="G327" s="278"/>
      <c r="H327" s="104">
        <f>F327*G327</f>
        <v>0</v>
      </c>
      <c r="I327" s="282" t="s">
        <v>100</v>
      </c>
    </row>
    <row r="328" spans="1:11" ht="16.5">
      <c r="A328" s="177">
        <f t="shared" si="23"/>
        <v>122</v>
      </c>
      <c r="B328" s="189">
        <v>28375705</v>
      </c>
      <c r="C328" s="184" t="s">
        <v>743</v>
      </c>
      <c r="D328" s="185" t="s">
        <v>534</v>
      </c>
      <c r="E328" s="186" t="s">
        <v>139</v>
      </c>
      <c r="F328" s="190">
        <f>(0.95+1+4.38+0.65+2*(8+19.9))*1.1*0.02</f>
        <v>1.3811600000000002</v>
      </c>
      <c r="G328" s="356"/>
      <c r="H328" s="187">
        <f>F328*G328</f>
        <v>0</v>
      </c>
      <c r="I328" s="183" t="s">
        <v>100</v>
      </c>
      <c r="J328" s="165"/>
      <c r="K328" s="151" t="s">
        <v>203</v>
      </c>
    </row>
    <row r="329" spans="1:11" ht="16.5">
      <c r="A329" s="177">
        <f t="shared" si="23"/>
        <v>123</v>
      </c>
      <c r="B329" s="189">
        <v>28375705</v>
      </c>
      <c r="C329" s="184" t="s">
        <v>743</v>
      </c>
      <c r="D329" s="185" t="s">
        <v>744</v>
      </c>
      <c r="E329" s="186" t="s">
        <v>139</v>
      </c>
      <c r="F329" s="190">
        <f>(3.46+2.14)*1.1*0.03</f>
        <v>0.18479999999999999</v>
      </c>
      <c r="G329" s="356"/>
      <c r="H329" s="187">
        <f>F329*G329</f>
        <v>0</v>
      </c>
      <c r="I329" s="183" t="s">
        <v>100</v>
      </c>
      <c r="J329" s="165"/>
      <c r="K329" s="151"/>
    </row>
    <row r="330" spans="1:11" ht="25.5">
      <c r="A330" s="177">
        <f t="shared" si="23"/>
        <v>124</v>
      </c>
      <c r="B330" s="189" t="s">
        <v>378</v>
      </c>
      <c r="C330" s="163" t="s">
        <v>535</v>
      </c>
      <c r="D330" s="102" t="s">
        <v>205</v>
      </c>
      <c r="E330" s="103" t="s">
        <v>363</v>
      </c>
      <c r="F330" s="209">
        <f>+F327</f>
        <v>40.480000000000004</v>
      </c>
      <c r="G330" s="278"/>
      <c r="H330" s="104">
        <f t="shared" ref="H330:H338" si="24">F330*G330</f>
        <v>0</v>
      </c>
      <c r="I330" s="282" t="s">
        <v>100</v>
      </c>
    </row>
    <row r="331" spans="1:11" ht="25.5">
      <c r="A331" s="177">
        <f t="shared" si="23"/>
        <v>125</v>
      </c>
      <c r="B331" s="189" t="s">
        <v>781</v>
      </c>
      <c r="C331" s="163" t="s">
        <v>535</v>
      </c>
      <c r="D331" s="179" t="s">
        <v>379</v>
      </c>
      <c r="E331" s="103"/>
      <c r="F331" s="209">
        <f>+F327</f>
        <v>40.480000000000004</v>
      </c>
      <c r="G331" s="278"/>
      <c r="H331" s="104">
        <f t="shared" si="24"/>
        <v>0</v>
      </c>
      <c r="I331" s="282" t="s">
        <v>100</v>
      </c>
    </row>
    <row r="332" spans="1:11">
      <c r="A332" s="177">
        <f t="shared" si="23"/>
        <v>126</v>
      </c>
      <c r="B332" s="189" t="s">
        <v>381</v>
      </c>
      <c r="C332" s="163" t="s">
        <v>535</v>
      </c>
      <c r="D332" s="179" t="s">
        <v>380</v>
      </c>
      <c r="E332" s="103" t="s">
        <v>363</v>
      </c>
      <c r="F332" s="210">
        <f>+F330</f>
        <v>40.480000000000004</v>
      </c>
      <c r="G332" s="232"/>
      <c r="H332" s="104">
        <f t="shared" si="24"/>
        <v>0</v>
      </c>
      <c r="I332" s="66" t="s">
        <v>100</v>
      </c>
    </row>
    <row r="333" spans="1:11">
      <c r="A333" s="177">
        <f t="shared" si="23"/>
        <v>127</v>
      </c>
      <c r="B333" s="189" t="s">
        <v>257</v>
      </c>
      <c r="C333" s="163" t="s">
        <v>535</v>
      </c>
      <c r="D333" s="102" t="s">
        <v>256</v>
      </c>
      <c r="E333" s="103" t="s">
        <v>363</v>
      </c>
      <c r="F333" s="210">
        <f>+F332</f>
        <v>40.480000000000004</v>
      </c>
      <c r="G333" s="232"/>
      <c r="H333" s="104">
        <f t="shared" si="24"/>
        <v>0</v>
      </c>
      <c r="I333" s="66" t="s">
        <v>100</v>
      </c>
    </row>
    <row r="334" spans="1:11">
      <c r="A334" s="177">
        <f t="shared" si="23"/>
        <v>128</v>
      </c>
      <c r="B334" s="189" t="s">
        <v>382</v>
      </c>
      <c r="C334" s="163" t="s">
        <v>535</v>
      </c>
      <c r="D334" s="179" t="s">
        <v>383</v>
      </c>
      <c r="E334" s="180" t="s">
        <v>363</v>
      </c>
      <c r="F334" s="209">
        <f>+F333</f>
        <v>40.480000000000004</v>
      </c>
      <c r="G334" s="278"/>
      <c r="H334" s="104">
        <f t="shared" si="24"/>
        <v>0</v>
      </c>
      <c r="I334" s="66" t="s">
        <v>100</v>
      </c>
    </row>
    <row r="335" spans="1:11" ht="25.5">
      <c r="A335" s="100">
        <f t="shared" si="23"/>
        <v>129</v>
      </c>
      <c r="B335" s="259" t="s">
        <v>330</v>
      </c>
      <c r="C335" s="101" t="s">
        <v>532</v>
      </c>
      <c r="D335" s="102" t="s">
        <v>258</v>
      </c>
      <c r="E335" s="103" t="s">
        <v>363</v>
      </c>
      <c r="F335" s="209">
        <f>0.95+1+2.14</f>
        <v>4.09</v>
      </c>
      <c r="G335" s="278"/>
      <c r="H335" s="104">
        <f t="shared" si="24"/>
        <v>0</v>
      </c>
      <c r="I335" s="66" t="s">
        <v>100</v>
      </c>
    </row>
    <row r="336" spans="1:11" ht="27">
      <c r="A336" s="100">
        <f t="shared" ref="A336:A344" si="25">A335+1</f>
        <v>130</v>
      </c>
      <c r="B336" s="268" t="s">
        <v>471</v>
      </c>
      <c r="C336" s="120" t="s">
        <v>533</v>
      </c>
      <c r="D336" s="121" t="s">
        <v>282</v>
      </c>
      <c r="E336" s="122" t="s">
        <v>5</v>
      </c>
      <c r="F336" s="214">
        <f>1.5*F335</f>
        <v>6.1349999999999998</v>
      </c>
      <c r="G336" s="356"/>
      <c r="H336" s="123">
        <f t="shared" si="24"/>
        <v>0</v>
      </c>
      <c r="I336" s="66" t="s">
        <v>100</v>
      </c>
    </row>
    <row r="337" spans="1:22">
      <c r="A337" s="100">
        <f t="shared" si="25"/>
        <v>131</v>
      </c>
      <c r="B337" s="259" t="s">
        <v>311</v>
      </c>
      <c r="C337" s="101" t="s">
        <v>532</v>
      </c>
      <c r="D337" s="102" t="s">
        <v>252</v>
      </c>
      <c r="E337" s="103" t="s">
        <v>366</v>
      </c>
      <c r="F337" s="209">
        <f>F338</f>
        <v>11.979999999999999</v>
      </c>
      <c r="G337" s="278"/>
      <c r="H337" s="104">
        <f t="shared" si="24"/>
        <v>0</v>
      </c>
      <c r="I337" s="282" t="s">
        <v>100</v>
      </c>
      <c r="J337" s="144"/>
      <c r="K337" s="1"/>
      <c r="O337" s="3"/>
      <c r="R337" s="9"/>
      <c r="V337" s="145"/>
    </row>
    <row r="338" spans="1:22" ht="25.5">
      <c r="A338" s="100">
        <f t="shared" si="25"/>
        <v>132</v>
      </c>
      <c r="B338" s="259">
        <v>28355360</v>
      </c>
      <c r="C338" s="120" t="s">
        <v>533</v>
      </c>
      <c r="D338" s="121" t="s">
        <v>110</v>
      </c>
      <c r="E338" s="122" t="s">
        <v>366</v>
      </c>
      <c r="F338" s="216">
        <f>4.31+3.98+6.09-3*0.8</f>
        <v>11.979999999999999</v>
      </c>
      <c r="G338" s="356"/>
      <c r="H338" s="123">
        <f t="shared" si="24"/>
        <v>0</v>
      </c>
      <c r="I338" s="66" t="s">
        <v>100</v>
      </c>
    </row>
    <row r="339" spans="1:22" ht="25.5">
      <c r="A339" s="100">
        <f t="shared" si="25"/>
        <v>133</v>
      </c>
      <c r="B339" s="268" t="s">
        <v>839</v>
      </c>
      <c r="C339" s="101" t="s">
        <v>105</v>
      </c>
      <c r="D339" s="179" t="s">
        <v>618</v>
      </c>
      <c r="E339" s="103" t="s">
        <v>363</v>
      </c>
      <c r="F339" s="188">
        <f>8.49+0.95+1</f>
        <v>10.44</v>
      </c>
      <c r="G339" s="278"/>
      <c r="H339" s="104">
        <f t="shared" ref="H339:H344" si="26">F339*G339</f>
        <v>0</v>
      </c>
      <c r="I339" s="66" t="s">
        <v>100</v>
      </c>
    </row>
    <row r="340" spans="1:22" ht="25.5">
      <c r="A340" s="100">
        <f t="shared" si="25"/>
        <v>134</v>
      </c>
      <c r="B340" s="268" t="s">
        <v>478</v>
      </c>
      <c r="C340" s="120" t="s">
        <v>392</v>
      </c>
      <c r="D340" s="185" t="s">
        <v>619</v>
      </c>
      <c r="E340" s="122" t="s">
        <v>363</v>
      </c>
      <c r="F340" s="216">
        <f>1.1*F339</f>
        <v>11.484</v>
      </c>
      <c r="G340" s="356"/>
      <c r="H340" s="123">
        <f t="shared" si="26"/>
        <v>0</v>
      </c>
      <c r="I340" s="66" t="s">
        <v>100</v>
      </c>
      <c r="J340" s="165"/>
      <c r="K340" s="151" t="s">
        <v>620</v>
      </c>
    </row>
    <row r="341" spans="1:22" ht="25.5">
      <c r="A341" s="100">
        <f t="shared" si="25"/>
        <v>135</v>
      </c>
      <c r="B341" s="259" t="s">
        <v>331</v>
      </c>
      <c r="C341" s="101" t="s">
        <v>42</v>
      </c>
      <c r="D341" s="105" t="s">
        <v>274</v>
      </c>
      <c r="E341" s="103" t="s">
        <v>366</v>
      </c>
      <c r="F341" s="213">
        <f>15.82-3*0.8-0.9-0.96</f>
        <v>11.559999999999999</v>
      </c>
      <c r="G341" s="278"/>
      <c r="H341" s="104">
        <f t="shared" si="26"/>
        <v>0</v>
      </c>
      <c r="I341" s="66" t="s">
        <v>100</v>
      </c>
      <c r="K341" s="166"/>
    </row>
    <row r="342" spans="1:22" ht="25.5">
      <c r="A342" s="100">
        <f t="shared" si="25"/>
        <v>136</v>
      </c>
      <c r="B342" s="268" t="s">
        <v>479</v>
      </c>
      <c r="C342" s="120" t="s">
        <v>41</v>
      </c>
      <c r="D342" s="121" t="s">
        <v>275</v>
      </c>
      <c r="E342" s="122" t="s">
        <v>366</v>
      </c>
      <c r="F342" s="214">
        <f>1.1*F341</f>
        <v>12.715999999999999</v>
      </c>
      <c r="G342" s="356"/>
      <c r="H342" s="123">
        <f t="shared" si="26"/>
        <v>0</v>
      </c>
      <c r="I342" s="66" t="s">
        <v>100</v>
      </c>
    </row>
    <row r="343" spans="1:22" ht="25.5">
      <c r="A343" s="100">
        <f t="shared" si="25"/>
        <v>137</v>
      </c>
      <c r="B343" s="268" t="s">
        <v>480</v>
      </c>
      <c r="C343" s="101" t="s">
        <v>9</v>
      </c>
      <c r="D343" s="102" t="s">
        <v>253</v>
      </c>
      <c r="E343" s="103" t="s">
        <v>362</v>
      </c>
      <c r="F343" s="209">
        <v>1</v>
      </c>
      <c r="G343" s="278"/>
      <c r="H343" s="104">
        <f t="shared" si="26"/>
        <v>0</v>
      </c>
      <c r="I343" s="66" t="s">
        <v>100</v>
      </c>
    </row>
    <row r="344" spans="1:22" ht="13.5" thickBot="1">
      <c r="A344" s="100">
        <f t="shared" si="25"/>
        <v>138</v>
      </c>
      <c r="B344" s="268" t="s">
        <v>425</v>
      </c>
      <c r="C344" s="101"/>
      <c r="D344" s="102" t="s">
        <v>18</v>
      </c>
      <c r="E344" s="125" t="s">
        <v>371</v>
      </c>
      <c r="F344" s="209">
        <f>+H326+H328+H329+H336+H338+H340+H342+H343</f>
        <v>0</v>
      </c>
      <c r="G344" s="358"/>
      <c r="H344" s="126">
        <f t="shared" si="26"/>
        <v>0</v>
      </c>
      <c r="I344" s="66" t="s">
        <v>100</v>
      </c>
    </row>
    <row r="345" spans="1:22" ht="13.5" thickBot="1">
      <c r="A345" s="100"/>
      <c r="B345" s="259"/>
      <c r="C345" s="101"/>
      <c r="D345" s="117" t="s">
        <v>364</v>
      </c>
      <c r="E345" s="118"/>
      <c r="F345" s="215"/>
      <c r="G345" s="119"/>
      <c r="H345" s="111">
        <f>SUBTOTAL(9,H319:H344)</f>
        <v>0</v>
      </c>
    </row>
    <row r="346" spans="1:22">
      <c r="A346" s="100"/>
      <c r="B346" s="259"/>
      <c r="C346" s="101"/>
      <c r="D346" s="112"/>
      <c r="E346" s="113"/>
      <c r="F346" s="197"/>
      <c r="G346" s="46"/>
      <c r="H346" s="114"/>
      <c r="I346" s="66"/>
    </row>
    <row r="347" spans="1:22" ht="16.5">
      <c r="A347" s="100"/>
      <c r="B347" s="259"/>
      <c r="C347" s="115" t="s">
        <v>16</v>
      </c>
      <c r="D347" s="98" t="s">
        <v>134</v>
      </c>
      <c r="E347" s="98"/>
      <c r="F347" s="212"/>
      <c r="G347" s="98"/>
      <c r="H347" s="98"/>
      <c r="I347" s="66"/>
    </row>
    <row r="348" spans="1:22" ht="77.25" customHeight="1">
      <c r="A348" s="100"/>
      <c r="B348" s="259"/>
      <c r="C348" s="97"/>
      <c r="D348" s="372" t="s">
        <v>35</v>
      </c>
      <c r="E348" s="372"/>
      <c r="F348" s="372"/>
      <c r="G348" s="148"/>
      <c r="H348" s="148"/>
      <c r="I348" s="66"/>
    </row>
    <row r="349" spans="1:22" customFormat="1">
      <c r="A349" s="177">
        <f>A344+1</f>
        <v>139</v>
      </c>
      <c r="B349" s="189" t="s">
        <v>801</v>
      </c>
      <c r="C349" s="178" t="s">
        <v>802</v>
      </c>
      <c r="D349" s="179" t="s">
        <v>803</v>
      </c>
      <c r="E349" s="179" t="s">
        <v>363</v>
      </c>
      <c r="F349" s="311">
        <f>(19.9+8)</f>
        <v>27.9</v>
      </c>
      <c r="G349" s="278"/>
      <c r="H349" s="182">
        <f t="shared" ref="H349:H356" si="27">F349*G349</f>
        <v>0</v>
      </c>
      <c r="I349" s="183" t="s">
        <v>100</v>
      </c>
      <c r="J349" s="137"/>
    </row>
    <row r="350" spans="1:22" customFormat="1">
      <c r="A350" s="177">
        <f t="shared" ref="A350:A356" si="28">A349+1</f>
        <v>140</v>
      </c>
      <c r="B350" s="189" t="s">
        <v>804</v>
      </c>
      <c r="C350" s="178" t="s">
        <v>802</v>
      </c>
      <c r="D350" s="179" t="s">
        <v>805</v>
      </c>
      <c r="E350" s="179" t="s">
        <v>363</v>
      </c>
      <c r="F350" s="311">
        <f>+F349</f>
        <v>27.9</v>
      </c>
      <c r="G350" s="278"/>
      <c r="H350" s="182">
        <f t="shared" si="27"/>
        <v>0</v>
      </c>
      <c r="I350" s="183" t="s">
        <v>100</v>
      </c>
      <c r="J350" s="137"/>
    </row>
    <row r="351" spans="1:22" customFormat="1" ht="25.5">
      <c r="A351" s="177">
        <f t="shared" si="28"/>
        <v>141</v>
      </c>
      <c r="B351" s="189" t="s">
        <v>806</v>
      </c>
      <c r="C351" s="178" t="s">
        <v>802</v>
      </c>
      <c r="D351" s="185" t="s">
        <v>807</v>
      </c>
      <c r="E351" s="186" t="s">
        <v>363</v>
      </c>
      <c r="F351" s="323">
        <f>1.1*F349</f>
        <v>30.69</v>
      </c>
      <c r="G351" s="356"/>
      <c r="H351" s="187">
        <f t="shared" si="27"/>
        <v>0</v>
      </c>
      <c r="I351" s="183" t="s">
        <v>100</v>
      </c>
      <c r="J351" s="137"/>
    </row>
    <row r="352" spans="1:22" customFormat="1">
      <c r="A352" s="177">
        <f t="shared" si="28"/>
        <v>142</v>
      </c>
      <c r="B352" s="322" t="s">
        <v>808</v>
      </c>
      <c r="C352" s="178" t="s">
        <v>809</v>
      </c>
      <c r="D352" s="179" t="s">
        <v>813</v>
      </c>
      <c r="E352" s="180" t="s">
        <v>366</v>
      </c>
      <c r="F352" s="324">
        <f>19.7-2*0.9+11.98-0.9</f>
        <v>28.98</v>
      </c>
      <c r="G352" s="232"/>
      <c r="H352" s="182">
        <f t="shared" si="27"/>
        <v>0</v>
      </c>
      <c r="I352" s="152" t="s">
        <v>100</v>
      </c>
      <c r="J352" s="137"/>
    </row>
    <row r="353" spans="1:18" customFormat="1">
      <c r="A353" s="177">
        <f t="shared" si="28"/>
        <v>143</v>
      </c>
      <c r="B353" s="270" t="s">
        <v>810</v>
      </c>
      <c r="C353" s="184" t="s">
        <v>811</v>
      </c>
      <c r="D353" s="185" t="s">
        <v>812</v>
      </c>
      <c r="E353" s="186" t="s">
        <v>366</v>
      </c>
      <c r="F353" s="325">
        <f>1.1*F352</f>
        <v>31.878000000000004</v>
      </c>
      <c r="G353" s="364"/>
      <c r="H353" s="187">
        <f t="shared" si="27"/>
        <v>0</v>
      </c>
      <c r="I353" s="152" t="s">
        <v>100</v>
      </c>
      <c r="J353" s="137"/>
      <c r="K353" t="s">
        <v>662</v>
      </c>
    </row>
    <row r="354" spans="1:18">
      <c r="A354" s="177">
        <f t="shared" si="28"/>
        <v>144</v>
      </c>
      <c r="B354" s="259" t="s">
        <v>207</v>
      </c>
      <c r="C354" s="101" t="s">
        <v>333</v>
      </c>
      <c r="D354" s="102" t="s">
        <v>332</v>
      </c>
      <c r="E354" s="103" t="s">
        <v>366</v>
      </c>
      <c r="F354" s="311">
        <f>0.8</f>
        <v>0.8</v>
      </c>
      <c r="G354" s="278"/>
      <c r="H354" s="104">
        <f t="shared" si="27"/>
        <v>0</v>
      </c>
      <c r="I354" s="66" t="s">
        <v>100</v>
      </c>
      <c r="J354" s="1"/>
    </row>
    <row r="355" spans="1:18" ht="16.5">
      <c r="A355" s="100">
        <f t="shared" si="28"/>
        <v>145</v>
      </c>
      <c r="B355" s="268" t="s">
        <v>481</v>
      </c>
      <c r="C355" s="120" t="s">
        <v>334</v>
      </c>
      <c r="D355" s="121" t="s">
        <v>208</v>
      </c>
      <c r="E355" s="122" t="s">
        <v>366</v>
      </c>
      <c r="F355" s="217">
        <f>+F354</f>
        <v>0.8</v>
      </c>
      <c r="G355" s="364"/>
      <c r="H355" s="123">
        <f t="shared" si="27"/>
        <v>0</v>
      </c>
      <c r="I355" s="283" t="s">
        <v>100</v>
      </c>
      <c r="J355" s="1"/>
      <c r="K355" s="151" t="s">
        <v>209</v>
      </c>
    </row>
    <row r="356" spans="1:18" ht="13.5" thickBot="1">
      <c r="A356" s="100">
        <f t="shared" si="28"/>
        <v>146</v>
      </c>
      <c r="B356" s="268" t="s">
        <v>425</v>
      </c>
      <c r="C356" s="101"/>
      <c r="D356" s="102" t="s">
        <v>18</v>
      </c>
      <c r="E356" s="125" t="s">
        <v>371</v>
      </c>
      <c r="F356" s="209">
        <f>+H351+H353+H355</f>
        <v>0</v>
      </c>
      <c r="G356" s="358"/>
      <c r="H356" s="126">
        <f t="shared" si="27"/>
        <v>0</v>
      </c>
      <c r="I356" s="66" t="s">
        <v>100</v>
      </c>
    </row>
    <row r="357" spans="1:18" ht="13.5" thickBot="1">
      <c r="C357" s="101"/>
      <c r="D357" s="117" t="s">
        <v>364</v>
      </c>
      <c r="E357" s="118"/>
      <c r="F357" s="215"/>
      <c r="G357" s="119"/>
      <c r="H357" s="111">
        <f>SUM(H349:H356)</f>
        <v>0</v>
      </c>
    </row>
    <row r="358" spans="1:18">
      <c r="A358" s="100"/>
      <c r="B358" s="259"/>
      <c r="C358" s="101"/>
      <c r="D358" s="112"/>
      <c r="E358" s="113"/>
      <c r="F358" s="197"/>
      <c r="G358" s="46"/>
      <c r="H358" s="114"/>
      <c r="I358" s="66"/>
    </row>
    <row r="359" spans="1:18" ht="16.5">
      <c r="A359" s="100"/>
      <c r="B359" s="259"/>
      <c r="C359" s="115" t="s">
        <v>259</v>
      </c>
      <c r="D359" s="98" t="s">
        <v>260</v>
      </c>
      <c r="E359" s="98"/>
      <c r="F359" s="212"/>
      <c r="G359" s="98"/>
      <c r="H359" s="98"/>
      <c r="I359" s="66"/>
    </row>
    <row r="360" spans="1:18">
      <c r="A360" s="100">
        <f>A356+1</f>
        <v>147</v>
      </c>
      <c r="B360" s="268" t="s">
        <v>283</v>
      </c>
      <c r="C360" s="101"/>
      <c r="D360" s="102" t="s">
        <v>45</v>
      </c>
      <c r="E360" s="103" t="s">
        <v>365</v>
      </c>
      <c r="F360" s="209">
        <v>1</v>
      </c>
      <c r="G360" s="278"/>
      <c r="H360" s="104">
        <f>F360*G360</f>
        <v>0</v>
      </c>
      <c r="I360" s="66" t="s">
        <v>100</v>
      </c>
      <c r="N360" s="3"/>
      <c r="Q360" s="13">
        <v>1.56E-3</v>
      </c>
      <c r="R360"/>
    </row>
    <row r="361" spans="1:18">
      <c r="A361" s="100">
        <f t="shared" ref="A361:A366" si="29">A360+1</f>
        <v>148</v>
      </c>
      <c r="B361" s="285" t="s">
        <v>621</v>
      </c>
      <c r="C361" s="178"/>
      <c r="D361" s="179" t="s">
        <v>622</v>
      </c>
      <c r="E361" s="180" t="s">
        <v>365</v>
      </c>
      <c r="F361" s="188">
        <v>1</v>
      </c>
      <c r="G361" s="278"/>
      <c r="H361" s="182">
        <f>F361*G361</f>
        <v>0</v>
      </c>
      <c r="I361" s="183" t="s">
        <v>100</v>
      </c>
      <c r="N361" s="3"/>
      <c r="Q361" s="13"/>
      <c r="R361"/>
    </row>
    <row r="362" spans="1:18">
      <c r="A362" s="100">
        <f t="shared" si="29"/>
        <v>149</v>
      </c>
      <c r="B362" s="268" t="s">
        <v>404</v>
      </c>
      <c r="C362" s="101"/>
      <c r="D362" s="102" t="s">
        <v>405</v>
      </c>
      <c r="E362" s="103" t="s">
        <v>362</v>
      </c>
      <c r="F362" s="209">
        <v>1</v>
      </c>
      <c r="G362" s="278"/>
      <c r="H362" s="104">
        <f t="shared" ref="H362:H372" si="30">F362*G362</f>
        <v>0</v>
      </c>
      <c r="I362" s="66" t="s">
        <v>100</v>
      </c>
      <c r="N362" s="3"/>
      <c r="Q362" s="13">
        <f>0.002*F362</f>
        <v>2E-3</v>
      </c>
      <c r="R362" t="s">
        <v>367</v>
      </c>
    </row>
    <row r="363" spans="1:18">
      <c r="A363" s="100">
        <f t="shared" si="29"/>
        <v>150</v>
      </c>
      <c r="B363" s="268" t="s">
        <v>261</v>
      </c>
      <c r="C363" s="101"/>
      <c r="D363" s="102" t="s">
        <v>143</v>
      </c>
      <c r="E363" s="103" t="s">
        <v>362</v>
      </c>
      <c r="F363" s="209">
        <v>1</v>
      </c>
      <c r="G363" s="278"/>
      <c r="H363" s="104">
        <f t="shared" si="30"/>
        <v>0</v>
      </c>
      <c r="I363" s="66" t="s">
        <v>100</v>
      </c>
      <c r="N363" s="3"/>
      <c r="Q363" s="13">
        <v>1.933E-2</v>
      </c>
      <c r="R363"/>
    </row>
    <row r="364" spans="1:18">
      <c r="A364" s="100">
        <f t="shared" si="29"/>
        <v>151</v>
      </c>
      <c r="B364" s="285" t="s">
        <v>623</v>
      </c>
      <c r="C364" s="178"/>
      <c r="D364" s="179" t="s">
        <v>624</v>
      </c>
      <c r="E364" s="180" t="s">
        <v>362</v>
      </c>
      <c r="F364" s="188">
        <v>1</v>
      </c>
      <c r="G364" s="278"/>
      <c r="H364" s="182">
        <f t="shared" si="30"/>
        <v>0</v>
      </c>
      <c r="I364" s="183" t="s">
        <v>100</v>
      </c>
      <c r="N364" s="3"/>
      <c r="Q364" s="13"/>
      <c r="R364"/>
    </row>
    <row r="365" spans="1:18">
      <c r="A365" s="100">
        <f t="shared" si="29"/>
        <v>152</v>
      </c>
      <c r="B365" s="259" t="s">
        <v>262</v>
      </c>
      <c r="C365" s="101"/>
      <c r="D365" s="102" t="s">
        <v>142</v>
      </c>
      <c r="E365" s="103" t="s">
        <v>365</v>
      </c>
      <c r="F365" s="210">
        <v>1</v>
      </c>
      <c r="G365" s="278"/>
      <c r="H365" s="104">
        <f t="shared" si="30"/>
        <v>0</v>
      </c>
      <c r="I365" s="66" t="s">
        <v>100</v>
      </c>
      <c r="N365" s="3"/>
      <c r="Q365" s="13"/>
      <c r="R365"/>
    </row>
    <row r="366" spans="1:18">
      <c r="A366" s="100">
        <f t="shared" si="29"/>
        <v>153</v>
      </c>
      <c r="B366" s="259" t="s">
        <v>418</v>
      </c>
      <c r="C366" s="101"/>
      <c r="D366" s="102" t="s">
        <v>420</v>
      </c>
      <c r="E366" s="103" t="s">
        <v>367</v>
      </c>
      <c r="F366" s="210">
        <f>Q366</f>
        <v>2.2890000000000001E-2</v>
      </c>
      <c r="G366" s="278"/>
      <c r="H366" s="104">
        <f>F366*G366</f>
        <v>0</v>
      </c>
      <c r="I366" s="66" t="s">
        <v>100</v>
      </c>
      <c r="N366" s="3"/>
      <c r="Q366" s="13">
        <f>SUM(Q360:Q365)</f>
        <v>2.2890000000000001E-2</v>
      </c>
      <c r="R366"/>
    </row>
    <row r="367" spans="1:18">
      <c r="A367" s="100">
        <f t="shared" ref="A367:A372" si="31">A366+1</f>
        <v>154</v>
      </c>
      <c r="B367" s="259" t="s">
        <v>149</v>
      </c>
      <c r="C367" s="101"/>
      <c r="D367" s="102" t="s">
        <v>263</v>
      </c>
      <c r="E367" s="103" t="s">
        <v>367</v>
      </c>
      <c r="F367" s="210">
        <f>F366</f>
        <v>2.2890000000000001E-2</v>
      </c>
      <c r="G367" s="278"/>
      <c r="H367" s="104">
        <f t="shared" si="30"/>
        <v>0</v>
      </c>
      <c r="I367" s="66" t="s">
        <v>100</v>
      </c>
      <c r="N367" s="3"/>
      <c r="Q367" s="13"/>
      <c r="R367"/>
    </row>
    <row r="368" spans="1:18">
      <c r="A368" s="100">
        <f t="shared" si="31"/>
        <v>155</v>
      </c>
      <c r="B368" s="259" t="s">
        <v>416</v>
      </c>
      <c r="C368" s="101"/>
      <c r="D368" s="102" t="s">
        <v>417</v>
      </c>
      <c r="E368" s="103" t="s">
        <v>367</v>
      </c>
      <c r="F368" s="210">
        <f>+F367*2</f>
        <v>4.5780000000000001E-2</v>
      </c>
      <c r="G368" s="278"/>
      <c r="H368" s="104">
        <f t="shared" si="30"/>
        <v>0</v>
      </c>
      <c r="I368" s="66" t="s">
        <v>100</v>
      </c>
      <c r="N368" s="3"/>
      <c r="Q368" s="13"/>
      <c r="R368"/>
    </row>
    <row r="369" spans="1:18">
      <c r="A369" s="100">
        <f t="shared" si="31"/>
        <v>156</v>
      </c>
      <c r="B369" s="259" t="s">
        <v>150</v>
      </c>
      <c r="C369" s="101"/>
      <c r="D369" s="102" t="s">
        <v>151</v>
      </c>
      <c r="E369" s="103" t="s">
        <v>367</v>
      </c>
      <c r="F369" s="210">
        <f>+F366</f>
        <v>2.2890000000000001E-2</v>
      </c>
      <c r="G369" s="232"/>
      <c r="H369" s="104">
        <f t="shared" si="30"/>
        <v>0</v>
      </c>
      <c r="I369" s="66" t="s">
        <v>100</v>
      </c>
      <c r="N369" s="3"/>
      <c r="Q369" s="13"/>
      <c r="R369"/>
    </row>
    <row r="370" spans="1:18">
      <c r="A370" s="100">
        <f t="shared" si="31"/>
        <v>157</v>
      </c>
      <c r="B370" s="259" t="s">
        <v>152</v>
      </c>
      <c r="C370" s="101"/>
      <c r="D370" s="102" t="s">
        <v>153</v>
      </c>
      <c r="E370" s="103" t="s">
        <v>367</v>
      </c>
      <c r="F370" s="210">
        <f>+F366</f>
        <v>2.2890000000000001E-2</v>
      </c>
      <c r="G370" s="278"/>
      <c r="H370" s="104">
        <f t="shared" si="30"/>
        <v>0</v>
      </c>
      <c r="I370" s="66" t="s">
        <v>100</v>
      </c>
      <c r="N370" s="3"/>
      <c r="Q370" s="13"/>
      <c r="R370"/>
    </row>
    <row r="371" spans="1:18">
      <c r="A371" s="100">
        <f t="shared" si="31"/>
        <v>158</v>
      </c>
      <c r="B371" s="259" t="s">
        <v>423</v>
      </c>
      <c r="C371" s="101"/>
      <c r="D371" s="102" t="s">
        <v>424</v>
      </c>
      <c r="E371" s="103" t="s">
        <v>367</v>
      </c>
      <c r="F371" s="210">
        <f>+F366</f>
        <v>2.2890000000000001E-2</v>
      </c>
      <c r="G371" s="278"/>
      <c r="H371" s="104">
        <f t="shared" si="30"/>
        <v>0</v>
      </c>
      <c r="I371" s="66" t="s">
        <v>100</v>
      </c>
      <c r="N371" s="3"/>
      <c r="Q371" s="13"/>
      <c r="R371"/>
    </row>
    <row r="372" spans="1:18" ht="13.5" thickBot="1">
      <c r="A372" s="100">
        <f t="shared" si="31"/>
        <v>159</v>
      </c>
      <c r="B372" s="268" t="s">
        <v>421</v>
      </c>
      <c r="C372" s="101"/>
      <c r="D372" s="102" t="s">
        <v>422</v>
      </c>
      <c r="E372" s="103" t="s">
        <v>367</v>
      </c>
      <c r="F372" s="210">
        <f>+F366</f>
        <v>2.2890000000000001E-2</v>
      </c>
      <c r="G372" s="278"/>
      <c r="H372" s="104">
        <f t="shared" si="30"/>
        <v>0</v>
      </c>
      <c r="I372" s="66" t="s">
        <v>100</v>
      </c>
      <c r="N372" s="3"/>
      <c r="Q372" s="13"/>
      <c r="R372"/>
    </row>
    <row r="373" spans="1:18" ht="15.75" thickBot="1">
      <c r="A373" s="100"/>
      <c r="B373" s="259"/>
      <c r="C373" s="101"/>
      <c r="D373" s="170" t="s">
        <v>364</v>
      </c>
      <c r="E373" s="171"/>
      <c r="F373" s="218"/>
      <c r="G373" s="172"/>
      <c r="H373" s="173">
        <f>SUM(H360:H372)</f>
        <v>0</v>
      </c>
      <c r="I373" s="66"/>
      <c r="N373" s="3"/>
      <c r="Q373" s="13"/>
      <c r="R373"/>
    </row>
    <row r="374" spans="1:18">
      <c r="A374" s="100"/>
      <c r="B374" s="259"/>
      <c r="C374" s="101"/>
      <c r="D374" s="112"/>
      <c r="E374" s="113"/>
      <c r="F374" s="197"/>
      <c r="G374" s="46"/>
      <c r="H374" s="114"/>
      <c r="I374" s="66"/>
    </row>
    <row r="375" spans="1:18" ht="16.5">
      <c r="A375" s="100"/>
      <c r="B375" s="259"/>
      <c r="C375" s="115" t="s">
        <v>264</v>
      </c>
      <c r="D375" s="98" t="s">
        <v>29</v>
      </c>
      <c r="E375" s="98"/>
      <c r="F375" s="212"/>
      <c r="G375" s="98"/>
      <c r="H375" s="98"/>
      <c r="I375" s="66"/>
    </row>
    <row r="376" spans="1:18" ht="79.5" customHeight="1">
      <c r="A376" s="100"/>
      <c r="B376" s="259"/>
      <c r="C376" s="97"/>
      <c r="D376" s="367" t="s">
        <v>342</v>
      </c>
      <c r="E376" s="367"/>
      <c r="F376" s="367"/>
      <c r="G376" s="147"/>
      <c r="H376" s="147"/>
      <c r="I376" s="66"/>
    </row>
    <row r="377" spans="1:18" ht="25.5">
      <c r="A377" s="100">
        <f>A372+1</f>
        <v>160</v>
      </c>
      <c r="B377" s="268" t="s">
        <v>537</v>
      </c>
      <c r="C377" s="101"/>
      <c r="D377" s="116" t="s">
        <v>302</v>
      </c>
      <c r="E377" s="103" t="s">
        <v>366</v>
      </c>
      <c r="F377" s="213">
        <f>4.55+1+2.82+1+0.85+1+1.6</f>
        <v>12.819999999999999</v>
      </c>
      <c r="G377" s="278"/>
      <c r="H377" s="104">
        <f>F377*G377</f>
        <v>0</v>
      </c>
      <c r="I377" s="66" t="s">
        <v>100</v>
      </c>
    </row>
    <row r="378" spans="1:18" ht="25.5">
      <c r="A378" s="100">
        <f>A377+1</f>
        <v>161</v>
      </c>
      <c r="B378" s="271" t="s">
        <v>538</v>
      </c>
      <c r="C378" s="101"/>
      <c r="D378" s="116" t="s">
        <v>303</v>
      </c>
      <c r="E378" s="103" t="s">
        <v>366</v>
      </c>
      <c r="F378" s="188">
        <v>4.16</v>
      </c>
      <c r="G378" s="278"/>
      <c r="H378" s="104">
        <f t="shared" ref="H378:H389" si="32">F378*G378</f>
        <v>0</v>
      </c>
      <c r="I378" s="66" t="s">
        <v>100</v>
      </c>
    </row>
    <row r="379" spans="1:18" ht="25.5">
      <c r="A379" s="100">
        <f t="shared" ref="A379:A385" si="33">A378+1</f>
        <v>162</v>
      </c>
      <c r="B379" s="272" t="s">
        <v>539</v>
      </c>
      <c r="C379" s="101"/>
      <c r="D379" s="131" t="s">
        <v>301</v>
      </c>
      <c r="E379" s="103" t="s">
        <v>366</v>
      </c>
      <c r="F379" s="209">
        <v>1</v>
      </c>
      <c r="G379" s="278"/>
      <c r="H379" s="104">
        <f>F379*G379</f>
        <v>0</v>
      </c>
      <c r="I379" s="66" t="s">
        <v>100</v>
      </c>
    </row>
    <row r="380" spans="1:18">
      <c r="A380" s="100">
        <f t="shared" si="33"/>
        <v>163</v>
      </c>
      <c r="B380" s="259" t="s">
        <v>211</v>
      </c>
      <c r="C380" s="120" t="s">
        <v>2</v>
      </c>
      <c r="D380" s="121" t="s">
        <v>210</v>
      </c>
      <c r="E380" s="122" t="s">
        <v>365</v>
      </c>
      <c r="F380" s="216">
        <v>2</v>
      </c>
      <c r="G380" s="356"/>
      <c r="H380" s="123">
        <f>F380*G380</f>
        <v>0</v>
      </c>
      <c r="I380" s="66" t="s">
        <v>100</v>
      </c>
    </row>
    <row r="381" spans="1:18" ht="25.5">
      <c r="A381" s="100">
        <f t="shared" si="33"/>
        <v>164</v>
      </c>
      <c r="B381" s="273" t="s">
        <v>536</v>
      </c>
      <c r="C381" s="120" t="s">
        <v>2</v>
      </c>
      <c r="D381" s="121" t="s">
        <v>770</v>
      </c>
      <c r="E381" s="122" t="s">
        <v>365</v>
      </c>
      <c r="F381" s="216">
        <v>1</v>
      </c>
      <c r="G381" s="356"/>
      <c r="H381" s="123">
        <f t="shared" si="32"/>
        <v>0</v>
      </c>
      <c r="I381" s="66" t="s">
        <v>100</v>
      </c>
    </row>
    <row r="382" spans="1:18" ht="25.5">
      <c r="A382" s="100">
        <f>A381+1</f>
        <v>165</v>
      </c>
      <c r="B382" s="268" t="s">
        <v>290</v>
      </c>
      <c r="C382" s="101"/>
      <c r="D382" s="116" t="s">
        <v>625</v>
      </c>
      <c r="E382" s="103" t="s">
        <v>365</v>
      </c>
      <c r="F382" s="209">
        <v>2</v>
      </c>
      <c r="G382" s="278"/>
      <c r="H382" s="104">
        <f t="shared" si="32"/>
        <v>0</v>
      </c>
      <c r="I382" s="66" t="s">
        <v>100</v>
      </c>
    </row>
    <row r="383" spans="1:18" ht="14.25" customHeight="1">
      <c r="A383" s="100">
        <f t="shared" si="33"/>
        <v>166</v>
      </c>
      <c r="B383" s="268" t="s">
        <v>291</v>
      </c>
      <c r="C383" s="101"/>
      <c r="D383" s="116" t="s">
        <v>292</v>
      </c>
      <c r="E383" s="103" t="s">
        <v>365</v>
      </c>
      <c r="F383" s="209">
        <v>1</v>
      </c>
      <c r="G383" s="278"/>
      <c r="H383" s="104">
        <f t="shared" si="32"/>
        <v>0</v>
      </c>
      <c r="I383" s="66" t="s">
        <v>100</v>
      </c>
    </row>
    <row r="384" spans="1:18">
      <c r="A384" s="100">
        <f>A383+1</f>
        <v>167</v>
      </c>
      <c r="B384" s="268" t="s">
        <v>293</v>
      </c>
      <c r="C384" s="101"/>
      <c r="D384" s="300" t="s">
        <v>745</v>
      </c>
      <c r="E384" s="103" t="s">
        <v>365</v>
      </c>
      <c r="F384" s="209">
        <v>1</v>
      </c>
      <c r="G384" s="278"/>
      <c r="H384" s="104">
        <f t="shared" si="32"/>
        <v>0</v>
      </c>
      <c r="I384" s="66" t="s">
        <v>100</v>
      </c>
    </row>
    <row r="385" spans="1:11">
      <c r="A385" s="100">
        <f t="shared" si="33"/>
        <v>168</v>
      </c>
      <c r="B385" s="259" t="s">
        <v>273</v>
      </c>
      <c r="C385" s="101"/>
      <c r="D385" s="131" t="s">
        <v>272</v>
      </c>
      <c r="E385" s="103" t="s">
        <v>365</v>
      </c>
      <c r="F385" s="209">
        <v>1</v>
      </c>
      <c r="G385" s="278"/>
      <c r="H385" s="104">
        <f t="shared" si="32"/>
        <v>0</v>
      </c>
      <c r="I385" s="66" t="s">
        <v>100</v>
      </c>
    </row>
    <row r="386" spans="1:11" ht="38.25">
      <c r="A386" s="100">
        <f>A385+1</f>
        <v>169</v>
      </c>
      <c r="B386" s="268" t="s">
        <v>541</v>
      </c>
      <c r="C386" s="101" t="s">
        <v>315</v>
      </c>
      <c r="D386" s="191" t="s">
        <v>626</v>
      </c>
      <c r="E386" s="103" t="s">
        <v>365</v>
      </c>
      <c r="F386" s="209">
        <v>1</v>
      </c>
      <c r="G386" s="278"/>
      <c r="H386" s="104">
        <f t="shared" si="32"/>
        <v>0</v>
      </c>
      <c r="I386" s="66" t="s">
        <v>103</v>
      </c>
      <c r="K386" s="151" t="s">
        <v>212</v>
      </c>
    </row>
    <row r="387" spans="1:11" ht="38.25">
      <c r="A387" s="100">
        <f>A386+1</f>
        <v>170</v>
      </c>
      <c r="B387" s="272" t="s">
        <v>663</v>
      </c>
      <c r="C387" s="101"/>
      <c r="D387" s="191" t="s">
        <v>840</v>
      </c>
      <c r="E387" s="180" t="s">
        <v>365</v>
      </c>
      <c r="F387" s="188">
        <v>1</v>
      </c>
      <c r="G387" s="278"/>
      <c r="H387" s="182">
        <f t="shared" si="32"/>
        <v>0</v>
      </c>
      <c r="I387" s="142" t="s">
        <v>100</v>
      </c>
      <c r="K387" s="151"/>
    </row>
    <row r="388" spans="1:11">
      <c r="A388" s="100">
        <f>A387+1</f>
        <v>171</v>
      </c>
      <c r="B388" s="268" t="s">
        <v>540</v>
      </c>
      <c r="C388" s="101"/>
      <c r="D388" s="131" t="s">
        <v>39</v>
      </c>
      <c r="E388" s="103" t="s">
        <v>366</v>
      </c>
      <c r="F388" s="209">
        <f>+F377+F378+F379</f>
        <v>17.979999999999997</v>
      </c>
      <c r="G388" s="278"/>
      <c r="H388" s="104">
        <f t="shared" si="32"/>
        <v>0</v>
      </c>
      <c r="I388" s="66" t="s">
        <v>100</v>
      </c>
    </row>
    <row r="389" spans="1:11" ht="13.5" thickBot="1">
      <c r="A389" s="100">
        <f>A388+1</f>
        <v>172</v>
      </c>
      <c r="B389" s="268" t="s">
        <v>425</v>
      </c>
      <c r="C389" s="101"/>
      <c r="D389" s="102" t="s">
        <v>18</v>
      </c>
      <c r="E389" s="125" t="s">
        <v>371</v>
      </c>
      <c r="F389" s="209">
        <f>+H377+H378+H379+H380+H381</f>
        <v>0</v>
      </c>
      <c r="G389" s="358"/>
      <c r="H389" s="126">
        <f t="shared" si="32"/>
        <v>0</v>
      </c>
      <c r="I389" s="66" t="s">
        <v>100</v>
      </c>
    </row>
    <row r="390" spans="1:11" ht="13.5" thickBot="1">
      <c r="A390" s="100"/>
      <c r="B390" s="259"/>
      <c r="C390" s="101"/>
      <c r="D390" s="117" t="s">
        <v>364</v>
      </c>
      <c r="E390" s="118"/>
      <c r="F390" s="215"/>
      <c r="G390" s="119"/>
      <c r="H390" s="111">
        <f>SUBTOTAL(9,H377:H389)</f>
        <v>0</v>
      </c>
      <c r="I390" s="66"/>
    </row>
    <row r="391" spans="1:11">
      <c r="A391" s="100"/>
      <c r="B391" s="259"/>
      <c r="C391" s="101"/>
      <c r="D391" s="112"/>
      <c r="E391" s="113"/>
      <c r="F391" s="197"/>
      <c r="G391" s="46"/>
      <c r="H391" s="114"/>
      <c r="I391" s="66"/>
    </row>
    <row r="392" spans="1:11" ht="16.5">
      <c r="A392" s="100"/>
      <c r="B392" s="259"/>
      <c r="C392" s="115" t="s">
        <v>265</v>
      </c>
      <c r="D392" s="98" t="s">
        <v>30</v>
      </c>
      <c r="E392" s="98"/>
      <c r="F392" s="212"/>
      <c r="G392" s="98"/>
      <c r="H392" s="98"/>
      <c r="I392" s="66"/>
    </row>
    <row r="393" spans="1:11" ht="77.25" customHeight="1">
      <c r="A393" s="100"/>
      <c r="B393" s="259"/>
      <c r="C393" s="97"/>
      <c r="D393" s="367" t="s">
        <v>281</v>
      </c>
      <c r="E393" s="367"/>
      <c r="F393" s="367"/>
      <c r="G393" s="147"/>
      <c r="H393" s="147"/>
      <c r="I393" s="66"/>
    </row>
    <row r="394" spans="1:11">
      <c r="A394" s="106">
        <f>A389+1</f>
        <v>173</v>
      </c>
      <c r="B394" s="257" t="s">
        <v>316</v>
      </c>
      <c r="C394" s="163"/>
      <c r="D394" s="160" t="s">
        <v>286</v>
      </c>
      <c r="E394" s="103" t="s">
        <v>366</v>
      </c>
      <c r="F394" s="213">
        <f>8+2.4+2+1+2+2+0.6+6.5+2.6+0.5+1+2+2+0.6</f>
        <v>33.200000000000003</v>
      </c>
      <c r="G394" s="278"/>
      <c r="H394" s="104">
        <f>F394*G394</f>
        <v>0</v>
      </c>
      <c r="I394" s="66" t="s">
        <v>100</v>
      </c>
    </row>
    <row r="395" spans="1:11">
      <c r="A395" s="106">
        <f>A394+1</f>
        <v>174</v>
      </c>
      <c r="B395" s="189" t="s">
        <v>384</v>
      </c>
      <c r="C395" s="163"/>
      <c r="D395" s="176" t="s">
        <v>372</v>
      </c>
      <c r="E395" s="103" t="s">
        <v>366</v>
      </c>
      <c r="F395" s="213">
        <f>2.9+4</f>
        <v>6.9</v>
      </c>
      <c r="G395" s="278"/>
      <c r="H395" s="104">
        <f>F395*G395</f>
        <v>0</v>
      </c>
      <c r="I395" s="66" t="s">
        <v>100</v>
      </c>
    </row>
    <row r="396" spans="1:11">
      <c r="A396" s="106">
        <f>A395+1</f>
        <v>175</v>
      </c>
      <c r="B396" s="256" t="s">
        <v>554</v>
      </c>
      <c r="C396" s="163"/>
      <c r="D396" s="131" t="s">
        <v>98</v>
      </c>
      <c r="E396" s="103" t="s">
        <v>366</v>
      </c>
      <c r="F396" s="213">
        <f>+F394+F395</f>
        <v>40.1</v>
      </c>
      <c r="G396" s="278"/>
      <c r="H396" s="104">
        <f t="shared" ref="H396:H407" si="34">F396*G396</f>
        <v>0</v>
      </c>
      <c r="I396" s="66" t="s">
        <v>100</v>
      </c>
    </row>
    <row r="397" spans="1:11">
      <c r="A397" s="106">
        <f>A396+1</f>
        <v>176</v>
      </c>
      <c r="B397" s="256" t="s">
        <v>555</v>
      </c>
      <c r="C397" s="163"/>
      <c r="D397" s="131" t="s">
        <v>97</v>
      </c>
      <c r="E397" s="103" t="s">
        <v>366</v>
      </c>
      <c r="F397" s="213">
        <f>6.5+2.6+0.5+1+2+2+0.6</f>
        <v>15.2</v>
      </c>
      <c r="G397" s="278"/>
      <c r="H397" s="104">
        <f t="shared" si="34"/>
        <v>0</v>
      </c>
      <c r="I397" s="66" t="s">
        <v>100</v>
      </c>
    </row>
    <row r="398" spans="1:11" s="281" customFormat="1">
      <c r="A398" s="106">
        <f>A397+1</f>
        <v>177</v>
      </c>
      <c r="B398" s="189" t="s">
        <v>558</v>
      </c>
      <c r="C398" s="275" t="s">
        <v>3</v>
      </c>
      <c r="D398" s="276" t="s">
        <v>559</v>
      </c>
      <c r="E398" s="277" t="s">
        <v>365</v>
      </c>
      <c r="F398" s="222">
        <f>+F399+F400</f>
        <v>5</v>
      </c>
      <c r="G398" s="278"/>
      <c r="H398" s="279">
        <f t="shared" si="34"/>
        <v>0</v>
      </c>
      <c r="I398" s="25" t="s">
        <v>100</v>
      </c>
      <c r="J398" s="280"/>
    </row>
    <row r="399" spans="1:11" ht="25.5">
      <c r="A399" s="106">
        <f t="shared" ref="A399:A404" si="35">A398+1</f>
        <v>178</v>
      </c>
      <c r="B399" s="259" t="s">
        <v>557</v>
      </c>
      <c r="C399" s="120" t="s">
        <v>2</v>
      </c>
      <c r="D399" s="121" t="s">
        <v>138</v>
      </c>
      <c r="E399" s="122" t="s">
        <v>365</v>
      </c>
      <c r="F399" s="216">
        <v>3</v>
      </c>
      <c r="G399" s="356"/>
      <c r="H399" s="123">
        <f t="shared" si="34"/>
        <v>0</v>
      </c>
      <c r="I399" s="66" t="s">
        <v>100</v>
      </c>
    </row>
    <row r="400" spans="1:11">
      <c r="A400" s="106">
        <f t="shared" si="35"/>
        <v>179</v>
      </c>
      <c r="B400" s="259" t="s">
        <v>556</v>
      </c>
      <c r="C400" s="120" t="s">
        <v>2</v>
      </c>
      <c r="D400" s="121" t="s">
        <v>137</v>
      </c>
      <c r="E400" s="122" t="s">
        <v>365</v>
      </c>
      <c r="F400" s="216">
        <v>2</v>
      </c>
      <c r="G400" s="356"/>
      <c r="H400" s="123">
        <f t="shared" si="34"/>
        <v>0</v>
      </c>
      <c r="I400" s="66" t="s">
        <v>100</v>
      </c>
    </row>
    <row r="401" spans="1:18">
      <c r="A401" s="106">
        <f t="shared" si="35"/>
        <v>180</v>
      </c>
      <c r="B401" s="274" t="s">
        <v>668</v>
      </c>
      <c r="C401" s="163" t="s">
        <v>3</v>
      </c>
      <c r="D401" s="191" t="s">
        <v>669</v>
      </c>
      <c r="E401" s="180" t="s">
        <v>365</v>
      </c>
      <c r="F401" s="188">
        <f>+F402+F403</f>
        <v>2</v>
      </c>
      <c r="G401" s="278"/>
      <c r="H401" s="182">
        <f t="shared" si="34"/>
        <v>0</v>
      </c>
      <c r="I401" s="66" t="s">
        <v>100</v>
      </c>
    </row>
    <row r="402" spans="1:18" ht="25.5">
      <c r="A402" s="106">
        <f t="shared" si="35"/>
        <v>181</v>
      </c>
      <c r="B402" s="259" t="s">
        <v>667</v>
      </c>
      <c r="C402" s="120" t="s">
        <v>2</v>
      </c>
      <c r="D402" s="121" t="s">
        <v>627</v>
      </c>
      <c r="E402" s="122" t="s">
        <v>365</v>
      </c>
      <c r="F402" s="216">
        <v>1</v>
      </c>
      <c r="G402" s="356"/>
      <c r="H402" s="123">
        <f t="shared" si="34"/>
        <v>0</v>
      </c>
      <c r="I402" s="66" t="s">
        <v>100</v>
      </c>
      <c r="K402" s="3" t="s">
        <v>665</v>
      </c>
    </row>
    <row r="403" spans="1:18">
      <c r="A403" s="106">
        <f t="shared" si="35"/>
        <v>182</v>
      </c>
      <c r="B403" s="259" t="s">
        <v>666</v>
      </c>
      <c r="C403" s="120" t="s">
        <v>2</v>
      </c>
      <c r="D403" s="121" t="s">
        <v>628</v>
      </c>
      <c r="E403" s="122" t="s">
        <v>365</v>
      </c>
      <c r="F403" s="216">
        <v>1</v>
      </c>
      <c r="G403" s="356"/>
      <c r="H403" s="123">
        <f t="shared" si="34"/>
        <v>0</v>
      </c>
      <c r="I403" s="66" t="s">
        <v>100</v>
      </c>
      <c r="K403" s="3" t="s">
        <v>664</v>
      </c>
    </row>
    <row r="404" spans="1:18">
      <c r="A404" s="106">
        <f t="shared" si="35"/>
        <v>183</v>
      </c>
      <c r="B404" s="257" t="s">
        <v>317</v>
      </c>
      <c r="C404" s="101"/>
      <c r="D404" s="116" t="s">
        <v>287</v>
      </c>
      <c r="E404" s="103" t="s">
        <v>366</v>
      </c>
      <c r="F404" s="209">
        <f>+F394</f>
        <v>33.200000000000003</v>
      </c>
      <c r="G404" s="278"/>
      <c r="H404" s="104">
        <f t="shared" si="34"/>
        <v>0</v>
      </c>
      <c r="I404" s="66" t="s">
        <v>100</v>
      </c>
    </row>
    <row r="405" spans="1:18">
      <c r="A405" s="106">
        <f>A404+1</f>
        <v>184</v>
      </c>
      <c r="B405" s="259" t="s">
        <v>318</v>
      </c>
      <c r="C405" s="101"/>
      <c r="D405" s="116" t="s">
        <v>319</v>
      </c>
      <c r="E405" s="103" t="s">
        <v>366</v>
      </c>
      <c r="F405" s="209">
        <f>+F404</f>
        <v>33.200000000000003</v>
      </c>
      <c r="G405" s="278"/>
      <c r="H405" s="104">
        <f t="shared" si="34"/>
        <v>0</v>
      </c>
      <c r="I405" s="66" t="s">
        <v>100</v>
      </c>
    </row>
    <row r="406" spans="1:18">
      <c r="A406" s="106">
        <f>A405+1</f>
        <v>185</v>
      </c>
      <c r="B406" s="268" t="s">
        <v>406</v>
      </c>
      <c r="C406" s="101"/>
      <c r="D406" s="116" t="s">
        <v>512</v>
      </c>
      <c r="E406" s="103" t="s">
        <v>365</v>
      </c>
      <c r="F406" s="209">
        <v>1</v>
      </c>
      <c r="G406" s="278"/>
      <c r="H406" s="104">
        <f>F406*G406</f>
        <v>0</v>
      </c>
      <c r="I406" s="66" t="s">
        <v>100</v>
      </c>
    </row>
    <row r="407" spans="1:18" ht="13.5" thickBot="1">
      <c r="A407" s="106">
        <f>A406+1</f>
        <v>186</v>
      </c>
      <c r="B407" s="268" t="s">
        <v>425</v>
      </c>
      <c r="C407" s="101"/>
      <c r="D407" s="102" t="s">
        <v>18</v>
      </c>
      <c r="E407" s="125" t="s">
        <v>371</v>
      </c>
      <c r="F407" s="209">
        <f>+H394+H395+H396+H397+H399+H400+H402+H403</f>
        <v>0</v>
      </c>
      <c r="G407" s="358"/>
      <c r="H407" s="126">
        <f t="shared" si="34"/>
        <v>0</v>
      </c>
      <c r="I407" s="66" t="s">
        <v>100</v>
      </c>
    </row>
    <row r="408" spans="1:18" ht="13.5" thickBot="1">
      <c r="A408" s="100"/>
      <c r="B408" s="259"/>
      <c r="C408" s="101"/>
      <c r="D408" s="117" t="s">
        <v>364</v>
      </c>
      <c r="E408" s="118"/>
      <c r="F408" s="215"/>
      <c r="G408" s="119"/>
      <c r="H408" s="111">
        <f>SUBTOTAL(9,H394:H407)</f>
        <v>0</v>
      </c>
      <c r="I408" s="66"/>
    </row>
    <row r="409" spans="1:18">
      <c r="A409" s="100"/>
      <c r="B409" s="259"/>
      <c r="C409" s="101"/>
      <c r="D409" s="112"/>
      <c r="E409" s="113"/>
      <c r="F409" s="197"/>
      <c r="G409" s="46"/>
      <c r="H409" s="114"/>
      <c r="I409" s="66"/>
    </row>
    <row r="410" spans="1:18">
      <c r="A410" s="100"/>
      <c r="B410" s="259"/>
      <c r="C410" s="101"/>
      <c r="D410" s="112"/>
      <c r="E410" s="113"/>
      <c r="F410" s="197"/>
      <c r="G410" s="46"/>
      <c r="H410" s="114"/>
      <c r="I410" s="66"/>
    </row>
    <row r="411" spans="1:18" ht="16.5">
      <c r="A411" s="100"/>
      <c r="B411" s="259"/>
      <c r="C411" s="115" t="s">
        <v>266</v>
      </c>
      <c r="D411" s="98" t="s">
        <v>31</v>
      </c>
      <c r="E411" s="98"/>
      <c r="F411" s="212"/>
      <c r="G411" s="98"/>
      <c r="H411" s="98"/>
      <c r="I411" s="66"/>
    </row>
    <row r="412" spans="1:18" ht="86.25" customHeight="1">
      <c r="A412" s="100"/>
      <c r="B412" s="259"/>
      <c r="C412" s="97"/>
      <c r="D412" s="367" t="s">
        <v>280</v>
      </c>
      <c r="E412" s="367"/>
      <c r="F412" s="367"/>
      <c r="G412" s="147"/>
      <c r="H412" s="147"/>
      <c r="I412" s="66"/>
      <c r="Q412" s="10"/>
      <c r="R412" s="2"/>
    </row>
    <row r="413" spans="1:18" ht="13.5" customHeight="1">
      <c r="A413" s="100">
        <f>A407+1</f>
        <v>187</v>
      </c>
      <c r="B413" s="259" t="s">
        <v>321</v>
      </c>
      <c r="C413" s="101" t="s">
        <v>3</v>
      </c>
      <c r="D413" s="102" t="s">
        <v>320</v>
      </c>
      <c r="E413" s="103" t="s">
        <v>365</v>
      </c>
      <c r="F413" s="209">
        <v>1</v>
      </c>
      <c r="G413" s="278"/>
      <c r="H413" s="104">
        <f>F413*G413</f>
        <v>0</v>
      </c>
      <c r="I413" s="66" t="s">
        <v>100</v>
      </c>
      <c r="K413" s="7"/>
    </row>
    <row r="414" spans="1:18" ht="38.25">
      <c r="A414" s="100">
        <f>A413+1</f>
        <v>188</v>
      </c>
      <c r="B414" s="268" t="s">
        <v>542</v>
      </c>
      <c r="C414" s="120" t="s">
        <v>2</v>
      </c>
      <c r="D414" s="121" t="s">
        <v>213</v>
      </c>
      <c r="E414" s="122" t="s">
        <v>365</v>
      </c>
      <c r="F414" s="216">
        <v>1</v>
      </c>
      <c r="G414" s="356"/>
      <c r="H414" s="123">
        <f t="shared" ref="H414:H439" si="36">F414*G414</f>
        <v>0</v>
      </c>
      <c r="I414" s="66" t="s">
        <v>100</v>
      </c>
      <c r="K414" s="151" t="s">
        <v>215</v>
      </c>
    </row>
    <row r="415" spans="1:18">
      <c r="A415" s="100">
        <f>A414+1</f>
        <v>189</v>
      </c>
      <c r="B415" s="259" t="s">
        <v>288</v>
      </c>
      <c r="C415" s="101" t="s">
        <v>3</v>
      </c>
      <c r="D415" s="102" t="s">
        <v>249</v>
      </c>
      <c r="E415" s="103" t="s">
        <v>365</v>
      </c>
      <c r="F415" s="209">
        <v>2</v>
      </c>
      <c r="G415" s="278"/>
      <c r="H415" s="104">
        <f t="shared" si="36"/>
        <v>0</v>
      </c>
      <c r="I415" s="66" t="s">
        <v>100</v>
      </c>
    </row>
    <row r="416" spans="1:18">
      <c r="A416" s="100">
        <f>A415+1</f>
        <v>190</v>
      </c>
      <c r="B416" s="268" t="s">
        <v>482</v>
      </c>
      <c r="C416" s="120" t="s">
        <v>2</v>
      </c>
      <c r="D416" s="121" t="s">
        <v>322</v>
      </c>
      <c r="E416" s="122" t="s">
        <v>365</v>
      </c>
      <c r="F416" s="214">
        <v>1</v>
      </c>
      <c r="G416" s="356"/>
      <c r="H416" s="123">
        <f t="shared" si="36"/>
        <v>0</v>
      </c>
      <c r="I416" s="66" t="s">
        <v>100</v>
      </c>
    </row>
    <row r="417" spans="1:11">
      <c r="A417" s="100">
        <f t="shared" ref="A417:A439" si="37">A416+1</f>
        <v>191</v>
      </c>
      <c r="B417" s="268" t="s">
        <v>484</v>
      </c>
      <c r="C417" s="120" t="s">
        <v>2</v>
      </c>
      <c r="D417" s="121" t="s">
        <v>214</v>
      </c>
      <c r="E417" s="122" t="s">
        <v>365</v>
      </c>
      <c r="F417" s="214">
        <v>1</v>
      </c>
      <c r="G417" s="356"/>
      <c r="H417" s="123">
        <f t="shared" si="36"/>
        <v>0</v>
      </c>
      <c r="I417" s="66" t="s">
        <v>100</v>
      </c>
    </row>
    <row r="418" spans="1:11">
      <c r="A418" s="100">
        <f t="shared" si="37"/>
        <v>192</v>
      </c>
      <c r="B418" s="259" t="s">
        <v>324</v>
      </c>
      <c r="C418" s="101" t="s">
        <v>3</v>
      </c>
      <c r="D418" s="102" t="s">
        <v>289</v>
      </c>
      <c r="E418" s="103" t="s">
        <v>365</v>
      </c>
      <c r="F418" s="209">
        <v>1</v>
      </c>
      <c r="G418" s="278"/>
      <c r="H418" s="104">
        <f t="shared" si="36"/>
        <v>0</v>
      </c>
      <c r="I418" s="66" t="s">
        <v>100</v>
      </c>
    </row>
    <row r="419" spans="1:11" ht="25.5">
      <c r="A419" s="100">
        <f t="shared" si="37"/>
        <v>193</v>
      </c>
      <c r="B419" s="268" t="s">
        <v>486</v>
      </c>
      <c r="C419" s="120" t="s">
        <v>2</v>
      </c>
      <c r="D419" s="121" t="s">
        <v>323</v>
      </c>
      <c r="E419" s="122" t="s">
        <v>365</v>
      </c>
      <c r="F419" s="216">
        <v>1</v>
      </c>
      <c r="G419" s="356"/>
      <c r="H419" s="123">
        <f t="shared" si="36"/>
        <v>0</v>
      </c>
      <c r="I419" s="66" t="s">
        <v>100</v>
      </c>
    </row>
    <row r="420" spans="1:11" ht="25.5">
      <c r="A420" s="100">
        <f t="shared" si="37"/>
        <v>194</v>
      </c>
      <c r="B420" s="259" t="s">
        <v>325</v>
      </c>
      <c r="C420" s="120"/>
      <c r="D420" s="102" t="s">
        <v>294</v>
      </c>
      <c r="E420" s="103" t="s">
        <v>365</v>
      </c>
      <c r="F420" s="209">
        <v>1</v>
      </c>
      <c r="G420" s="278"/>
      <c r="H420" s="104">
        <f t="shared" si="36"/>
        <v>0</v>
      </c>
      <c r="I420" s="66" t="s">
        <v>100</v>
      </c>
    </row>
    <row r="421" spans="1:11" ht="25.5">
      <c r="A421" s="100">
        <f t="shared" si="37"/>
        <v>195</v>
      </c>
      <c r="B421" s="268" t="s">
        <v>488</v>
      </c>
      <c r="C421" s="120" t="s">
        <v>2</v>
      </c>
      <c r="D421" s="185" t="s">
        <v>629</v>
      </c>
      <c r="E421" s="186" t="s">
        <v>365</v>
      </c>
      <c r="F421" s="190">
        <v>1</v>
      </c>
      <c r="G421" s="356"/>
      <c r="H421" s="187">
        <f t="shared" si="36"/>
        <v>0</v>
      </c>
      <c r="I421" s="183" t="s">
        <v>100</v>
      </c>
      <c r="K421" s="151" t="s">
        <v>630</v>
      </c>
    </row>
    <row r="422" spans="1:11" ht="38.25">
      <c r="A422" s="100">
        <f t="shared" si="37"/>
        <v>196</v>
      </c>
      <c r="B422" s="268" t="s">
        <v>483</v>
      </c>
      <c r="C422" s="120" t="s">
        <v>2</v>
      </c>
      <c r="D422" s="185" t="s">
        <v>326</v>
      </c>
      <c r="E422" s="186" t="s">
        <v>365</v>
      </c>
      <c r="F422" s="190">
        <v>1</v>
      </c>
      <c r="G422" s="356"/>
      <c r="H422" s="187">
        <f t="shared" si="36"/>
        <v>0</v>
      </c>
      <c r="I422" s="183" t="s">
        <v>100</v>
      </c>
      <c r="K422"/>
    </row>
    <row r="423" spans="1:11" ht="38.25">
      <c r="A423" s="100">
        <f t="shared" si="37"/>
        <v>197</v>
      </c>
      <c r="B423" s="268" t="s">
        <v>489</v>
      </c>
      <c r="C423" s="120" t="s">
        <v>2</v>
      </c>
      <c r="D423" s="185" t="s">
        <v>848</v>
      </c>
      <c r="E423" s="186" t="s">
        <v>365</v>
      </c>
      <c r="F423" s="190">
        <v>1</v>
      </c>
      <c r="G423" s="356"/>
      <c r="H423" s="187">
        <f t="shared" si="36"/>
        <v>0</v>
      </c>
      <c r="I423" s="183" t="s">
        <v>100</v>
      </c>
      <c r="K423" s="151" t="s">
        <v>849</v>
      </c>
    </row>
    <row r="424" spans="1:11">
      <c r="A424" s="100">
        <f t="shared" si="37"/>
        <v>198</v>
      </c>
      <c r="B424" s="268" t="s">
        <v>543</v>
      </c>
      <c r="C424" s="101" t="s">
        <v>3</v>
      </c>
      <c r="D424" s="102" t="s">
        <v>544</v>
      </c>
      <c r="E424" s="103" t="s">
        <v>365</v>
      </c>
      <c r="F424" s="209">
        <v>1</v>
      </c>
      <c r="G424" s="278"/>
      <c r="H424" s="104">
        <f t="shared" si="36"/>
        <v>0</v>
      </c>
      <c r="I424" s="282" t="s">
        <v>100</v>
      </c>
    </row>
    <row r="425" spans="1:11">
      <c r="A425" s="100">
        <f t="shared" si="37"/>
        <v>199</v>
      </c>
      <c r="B425" s="259" t="s">
        <v>296</v>
      </c>
      <c r="C425" s="101" t="s">
        <v>3</v>
      </c>
      <c r="D425" s="102" t="s">
        <v>295</v>
      </c>
      <c r="E425" s="103" t="s">
        <v>365</v>
      </c>
      <c r="F425" s="209">
        <v>1</v>
      </c>
      <c r="G425" s="278"/>
      <c r="H425" s="104">
        <f t="shared" si="36"/>
        <v>0</v>
      </c>
      <c r="I425" s="282" t="s">
        <v>100</v>
      </c>
    </row>
    <row r="426" spans="1:11" ht="25.5">
      <c r="A426" s="100">
        <f t="shared" si="37"/>
        <v>200</v>
      </c>
      <c r="B426" s="268" t="s">
        <v>487</v>
      </c>
      <c r="C426" s="120"/>
      <c r="D426" s="121" t="s">
        <v>346</v>
      </c>
      <c r="E426" s="122" t="s">
        <v>365</v>
      </c>
      <c r="F426" s="216">
        <v>1</v>
      </c>
      <c r="G426" s="356"/>
      <c r="H426" s="123">
        <f t="shared" si="36"/>
        <v>0</v>
      </c>
      <c r="I426" s="66" t="s">
        <v>100</v>
      </c>
    </row>
    <row r="427" spans="1:11">
      <c r="A427" s="100">
        <f t="shared" si="37"/>
        <v>201</v>
      </c>
      <c r="B427" s="259" t="s">
        <v>327</v>
      </c>
      <c r="C427" s="101" t="s">
        <v>3</v>
      </c>
      <c r="D427" s="102" t="s">
        <v>328</v>
      </c>
      <c r="E427" s="103" t="s">
        <v>365</v>
      </c>
      <c r="F427" s="209">
        <v>1</v>
      </c>
      <c r="G427" s="278"/>
      <c r="H427" s="104">
        <f t="shared" si="36"/>
        <v>0</v>
      </c>
      <c r="I427" s="66" t="s">
        <v>100</v>
      </c>
    </row>
    <row r="428" spans="1:11" ht="25.5">
      <c r="A428" s="100">
        <f t="shared" si="37"/>
        <v>202</v>
      </c>
      <c r="B428" s="268" t="s">
        <v>490</v>
      </c>
      <c r="C428" s="120" t="s">
        <v>2</v>
      </c>
      <c r="D428" s="121" t="s">
        <v>347</v>
      </c>
      <c r="E428" s="122" t="s">
        <v>365</v>
      </c>
      <c r="F428" s="216">
        <v>1</v>
      </c>
      <c r="G428" s="356"/>
      <c r="H428" s="123">
        <f t="shared" si="36"/>
        <v>0</v>
      </c>
      <c r="I428" s="66" t="s">
        <v>100</v>
      </c>
    </row>
    <row r="429" spans="1:11">
      <c r="A429" s="100">
        <f t="shared" si="37"/>
        <v>203</v>
      </c>
      <c r="B429" s="259" t="s">
        <v>276</v>
      </c>
      <c r="C429" s="101" t="s">
        <v>3</v>
      </c>
      <c r="D429" s="102" t="s">
        <v>277</v>
      </c>
      <c r="E429" s="103" t="s">
        <v>365</v>
      </c>
      <c r="F429" s="209">
        <v>1</v>
      </c>
      <c r="G429" s="278"/>
      <c r="H429" s="104">
        <f t="shared" si="36"/>
        <v>0</v>
      </c>
      <c r="I429" s="66" t="s">
        <v>100</v>
      </c>
      <c r="K429" s="7"/>
    </row>
    <row r="430" spans="1:11" ht="25.5">
      <c r="A430" s="100">
        <f t="shared" si="37"/>
        <v>204</v>
      </c>
      <c r="B430" s="268" t="s">
        <v>485</v>
      </c>
      <c r="C430" s="120" t="s">
        <v>2</v>
      </c>
      <c r="D430" s="121" t="s">
        <v>130</v>
      </c>
      <c r="E430" s="122" t="s">
        <v>365</v>
      </c>
      <c r="F430" s="214">
        <v>1</v>
      </c>
      <c r="G430" s="356"/>
      <c r="H430" s="123">
        <f t="shared" si="36"/>
        <v>0</v>
      </c>
      <c r="I430" s="66" t="s">
        <v>100</v>
      </c>
    </row>
    <row r="431" spans="1:11" ht="16.5">
      <c r="A431" s="100">
        <f t="shared" si="37"/>
        <v>205</v>
      </c>
      <c r="B431" s="295" t="s">
        <v>635</v>
      </c>
      <c r="C431" s="101" t="s">
        <v>3</v>
      </c>
      <c r="D431" s="179" t="s">
        <v>634</v>
      </c>
      <c r="E431" s="103" t="s">
        <v>365</v>
      </c>
      <c r="F431" s="209">
        <v>1</v>
      </c>
      <c r="G431" s="278"/>
      <c r="H431" s="104">
        <f t="shared" si="36"/>
        <v>0</v>
      </c>
      <c r="I431" s="66" t="s">
        <v>100</v>
      </c>
      <c r="K431" s="151" t="s">
        <v>631</v>
      </c>
    </row>
    <row r="432" spans="1:11" ht="38.25">
      <c r="A432" s="100">
        <f t="shared" si="37"/>
        <v>206</v>
      </c>
      <c r="B432" s="268" t="s">
        <v>491</v>
      </c>
      <c r="C432" s="120" t="s">
        <v>2</v>
      </c>
      <c r="D432" s="185" t="s">
        <v>633</v>
      </c>
      <c r="E432" s="122" t="s">
        <v>365</v>
      </c>
      <c r="F432" s="216">
        <v>1</v>
      </c>
      <c r="G432" s="356"/>
      <c r="H432" s="123">
        <f t="shared" si="36"/>
        <v>0</v>
      </c>
      <c r="I432" s="66" t="s">
        <v>100</v>
      </c>
      <c r="K432" s="151" t="s">
        <v>632</v>
      </c>
    </row>
    <row r="433" spans="1:11" ht="16.5">
      <c r="A433" s="100">
        <f t="shared" si="37"/>
        <v>207</v>
      </c>
      <c r="B433" s="268" t="s">
        <v>394</v>
      </c>
      <c r="C433" s="163" t="s">
        <v>3</v>
      </c>
      <c r="D433" s="102" t="s">
        <v>217</v>
      </c>
      <c r="E433" s="103" t="s">
        <v>365</v>
      </c>
      <c r="F433" s="209">
        <v>1</v>
      </c>
      <c r="G433" s="278"/>
      <c r="H433" s="104">
        <f>F433*G433</f>
        <v>0</v>
      </c>
      <c r="I433" s="66" t="s">
        <v>100</v>
      </c>
      <c r="K433" s="151" t="s">
        <v>393</v>
      </c>
    </row>
    <row r="434" spans="1:11" ht="25.5">
      <c r="A434" s="100">
        <f t="shared" si="37"/>
        <v>208</v>
      </c>
      <c r="B434" s="268" t="s">
        <v>492</v>
      </c>
      <c r="C434" s="120" t="s">
        <v>2</v>
      </c>
      <c r="D434" s="121" t="s">
        <v>46</v>
      </c>
      <c r="E434" s="122" t="s">
        <v>365</v>
      </c>
      <c r="F434" s="214">
        <v>1</v>
      </c>
      <c r="G434" s="356"/>
      <c r="H434" s="123">
        <f t="shared" si="36"/>
        <v>0</v>
      </c>
      <c r="I434" s="66" t="s">
        <v>100</v>
      </c>
      <c r="K434" s="151" t="s">
        <v>395</v>
      </c>
    </row>
    <row r="435" spans="1:11" ht="16.5">
      <c r="A435" s="100">
        <f t="shared" si="37"/>
        <v>209</v>
      </c>
      <c r="B435" s="189" t="s">
        <v>746</v>
      </c>
      <c r="C435" s="286" t="s">
        <v>3</v>
      </c>
      <c r="D435" s="179" t="s">
        <v>747</v>
      </c>
      <c r="E435" s="180" t="s">
        <v>365</v>
      </c>
      <c r="F435" s="188">
        <f>+F436</f>
        <v>5</v>
      </c>
      <c r="G435" s="278"/>
      <c r="H435" s="182">
        <f t="shared" si="36"/>
        <v>0</v>
      </c>
      <c r="I435" s="183" t="s">
        <v>100</v>
      </c>
      <c r="K435" s="151"/>
    </row>
    <row r="436" spans="1:11">
      <c r="A436" s="100">
        <f t="shared" si="37"/>
        <v>210</v>
      </c>
      <c r="B436" s="189" t="s">
        <v>493</v>
      </c>
      <c r="C436" s="184" t="s">
        <v>2</v>
      </c>
      <c r="D436" s="185" t="s">
        <v>54</v>
      </c>
      <c r="E436" s="186" t="s">
        <v>365</v>
      </c>
      <c r="F436" s="190">
        <v>5</v>
      </c>
      <c r="G436" s="356"/>
      <c r="H436" s="187">
        <f t="shared" si="36"/>
        <v>0</v>
      </c>
      <c r="I436" s="183" t="s">
        <v>100</v>
      </c>
    </row>
    <row r="437" spans="1:11">
      <c r="A437" s="100">
        <f t="shared" si="37"/>
        <v>211</v>
      </c>
      <c r="B437" s="285" t="s">
        <v>636</v>
      </c>
      <c r="C437" s="286" t="s">
        <v>3</v>
      </c>
      <c r="D437" s="179" t="s">
        <v>637</v>
      </c>
      <c r="E437" s="180" t="s">
        <v>365</v>
      </c>
      <c r="F437" s="188">
        <v>1</v>
      </c>
      <c r="G437" s="278"/>
      <c r="H437" s="182">
        <f t="shared" si="36"/>
        <v>0</v>
      </c>
      <c r="I437" s="183" t="s">
        <v>100</v>
      </c>
    </row>
    <row r="438" spans="1:11" ht="38.25">
      <c r="A438" s="100">
        <f t="shared" si="37"/>
        <v>212</v>
      </c>
      <c r="B438" s="295" t="s">
        <v>671</v>
      </c>
      <c r="C438" s="184" t="s">
        <v>2</v>
      </c>
      <c r="D438" s="185" t="s">
        <v>670</v>
      </c>
      <c r="E438" s="186" t="s">
        <v>365</v>
      </c>
      <c r="F438" s="190">
        <v>1</v>
      </c>
      <c r="G438" s="356"/>
      <c r="H438" s="187">
        <f t="shared" si="36"/>
        <v>0</v>
      </c>
      <c r="I438" s="183" t="s">
        <v>100</v>
      </c>
      <c r="K438" s="151" t="s">
        <v>672</v>
      </c>
    </row>
    <row r="439" spans="1:11" ht="12.75" customHeight="1" thickBot="1">
      <c r="A439" s="100">
        <f t="shared" si="37"/>
        <v>213</v>
      </c>
      <c r="B439" s="268" t="s">
        <v>425</v>
      </c>
      <c r="C439" s="101"/>
      <c r="D439" s="102" t="s">
        <v>18</v>
      </c>
      <c r="E439" s="125" t="s">
        <v>371</v>
      </c>
      <c r="F439" s="209">
        <f>+H414+H416+H417+H419+H421+H422+H423+H426+H428+H430+H432+H434+H436+H438</f>
        <v>0</v>
      </c>
      <c r="G439" s="358"/>
      <c r="H439" s="126">
        <f t="shared" si="36"/>
        <v>0</v>
      </c>
      <c r="I439" s="66" t="s">
        <v>100</v>
      </c>
    </row>
    <row r="440" spans="1:11" ht="13.5" thickBot="1">
      <c r="A440" s="100"/>
      <c r="B440" s="259"/>
      <c r="C440" s="101"/>
      <c r="D440" s="117" t="s">
        <v>364</v>
      </c>
      <c r="E440" s="118"/>
      <c r="F440" s="215"/>
      <c r="G440" s="119"/>
      <c r="H440" s="111">
        <f>SUBTOTAL(9,H413:H439)</f>
        <v>0</v>
      </c>
      <c r="I440" s="66"/>
    </row>
    <row r="441" spans="1:11" ht="13.5" thickBot="1">
      <c r="A441" s="100"/>
      <c r="B441" s="259"/>
      <c r="C441" s="101"/>
      <c r="D441" s="112"/>
      <c r="E441" s="113"/>
      <c r="F441" s="197"/>
      <c r="G441" s="46"/>
      <c r="H441" s="114"/>
      <c r="I441" s="66"/>
    </row>
    <row r="442" spans="1:11" ht="16.5">
      <c r="A442" s="100"/>
      <c r="B442" s="259"/>
      <c r="C442" s="115" t="s">
        <v>267</v>
      </c>
      <c r="D442" s="156" t="s">
        <v>32</v>
      </c>
      <c r="E442" s="156"/>
      <c r="F442" s="219"/>
      <c r="G442" s="156"/>
      <c r="H442" s="156"/>
      <c r="I442" s="66"/>
    </row>
    <row r="443" spans="1:11" ht="82.5" customHeight="1">
      <c r="A443" s="100"/>
      <c r="B443" s="259"/>
      <c r="C443" s="97"/>
      <c r="D443" s="367" t="s">
        <v>53</v>
      </c>
      <c r="E443" s="367"/>
      <c r="F443" s="367"/>
      <c r="G443" s="147"/>
      <c r="H443" s="147"/>
      <c r="I443" s="66"/>
    </row>
    <row r="444" spans="1:11" ht="16.5">
      <c r="A444" s="106">
        <f>A439+1</f>
        <v>214</v>
      </c>
      <c r="B444" s="285" t="s">
        <v>748</v>
      </c>
      <c r="C444" s="286" t="s">
        <v>3</v>
      </c>
      <c r="D444" s="179" t="s">
        <v>749</v>
      </c>
      <c r="E444" s="180" t="s">
        <v>366</v>
      </c>
      <c r="F444" s="188">
        <f>+F445+F446+F451</f>
        <v>9.8000000000000007</v>
      </c>
      <c r="G444" s="278"/>
      <c r="H444" s="182">
        <f>F444*G444</f>
        <v>0</v>
      </c>
      <c r="I444" s="183" t="s">
        <v>103</v>
      </c>
      <c r="K444" s="151"/>
    </row>
    <row r="445" spans="1:11" ht="16.5">
      <c r="A445" s="100">
        <f t="shared" ref="A445:A453" si="38">A444+1</f>
        <v>215</v>
      </c>
      <c r="B445" s="268">
        <v>429851122</v>
      </c>
      <c r="C445" s="120" t="s">
        <v>2</v>
      </c>
      <c r="D445" s="185" t="s">
        <v>750</v>
      </c>
      <c r="E445" s="186" t="s">
        <v>366</v>
      </c>
      <c r="F445" s="190">
        <v>5.9</v>
      </c>
      <c r="G445" s="356"/>
      <c r="H445" s="123">
        <f>F445*G445</f>
        <v>0</v>
      </c>
      <c r="I445" s="66" t="s">
        <v>103</v>
      </c>
      <c r="K445" s="151" t="s">
        <v>375</v>
      </c>
    </row>
    <row r="446" spans="1:11" ht="16.5">
      <c r="A446" s="100">
        <f t="shared" si="38"/>
        <v>216</v>
      </c>
      <c r="B446" s="268">
        <v>429853211</v>
      </c>
      <c r="C446" s="120" t="s">
        <v>2</v>
      </c>
      <c r="D446" s="185" t="s">
        <v>753</v>
      </c>
      <c r="E446" s="186" t="s">
        <v>365</v>
      </c>
      <c r="F446" s="190">
        <v>3</v>
      </c>
      <c r="G446" s="356"/>
      <c r="H446" s="187">
        <f>F446*G446</f>
        <v>0</v>
      </c>
      <c r="I446" s="183" t="s">
        <v>103</v>
      </c>
      <c r="K446" s="151"/>
    </row>
    <row r="447" spans="1:11">
      <c r="A447" s="100">
        <f t="shared" si="38"/>
        <v>217</v>
      </c>
      <c r="B447" s="259">
        <v>429853241</v>
      </c>
      <c r="C447" s="120" t="s">
        <v>2</v>
      </c>
      <c r="D447" s="121" t="s">
        <v>754</v>
      </c>
      <c r="E447" s="122" t="s">
        <v>365</v>
      </c>
      <c r="F447" s="214">
        <v>10</v>
      </c>
      <c r="G447" s="356"/>
      <c r="H447" s="123">
        <f>F447*G447</f>
        <v>0</v>
      </c>
      <c r="I447" s="66" t="s">
        <v>103</v>
      </c>
    </row>
    <row r="448" spans="1:11">
      <c r="A448" s="100">
        <f t="shared" si="38"/>
        <v>218</v>
      </c>
      <c r="B448" s="259">
        <v>429853271</v>
      </c>
      <c r="C448" s="120" t="s">
        <v>2</v>
      </c>
      <c r="D448" s="121" t="s">
        <v>755</v>
      </c>
      <c r="E448" s="122" t="s">
        <v>365</v>
      </c>
      <c r="F448" s="214">
        <v>10</v>
      </c>
      <c r="G448" s="356"/>
      <c r="H448" s="123">
        <f>F448*G448</f>
        <v>0</v>
      </c>
      <c r="I448" s="66" t="s">
        <v>103</v>
      </c>
    </row>
    <row r="449" spans="1:11">
      <c r="A449" s="100">
        <f t="shared" si="38"/>
        <v>219</v>
      </c>
      <c r="B449" s="259">
        <v>429853246</v>
      </c>
      <c r="C449" s="120" t="s">
        <v>2</v>
      </c>
      <c r="D449" s="121" t="s">
        <v>752</v>
      </c>
      <c r="E449" s="122" t="s">
        <v>365</v>
      </c>
      <c r="F449" s="214">
        <v>2</v>
      </c>
      <c r="G449" s="356"/>
      <c r="H449" s="123">
        <f t="shared" ref="H449:H461" si="39">F449*G449</f>
        <v>0</v>
      </c>
      <c r="I449" s="66" t="s">
        <v>103</v>
      </c>
    </row>
    <row r="450" spans="1:11" ht="25.5">
      <c r="A450" s="100">
        <f t="shared" si="38"/>
        <v>220</v>
      </c>
      <c r="B450" s="268" t="s">
        <v>497</v>
      </c>
      <c r="C450" s="120" t="s">
        <v>2</v>
      </c>
      <c r="D450" s="121" t="s">
        <v>751</v>
      </c>
      <c r="E450" s="122" t="s">
        <v>365</v>
      </c>
      <c r="F450" s="214">
        <v>1</v>
      </c>
      <c r="G450" s="356"/>
      <c r="H450" s="123">
        <f>F450*G450</f>
        <v>0</v>
      </c>
      <c r="I450" s="66" t="s">
        <v>103</v>
      </c>
      <c r="K450" s="151" t="s">
        <v>756</v>
      </c>
    </row>
    <row r="451" spans="1:11" ht="38.25">
      <c r="A451" s="100">
        <f t="shared" si="38"/>
        <v>221</v>
      </c>
      <c r="B451" s="268">
        <v>42981798</v>
      </c>
      <c r="C451" s="120" t="s">
        <v>2</v>
      </c>
      <c r="D451" s="185" t="s">
        <v>768</v>
      </c>
      <c r="E451" s="186" t="s">
        <v>366</v>
      </c>
      <c r="F451" s="312">
        <f>2*0.45</f>
        <v>0.9</v>
      </c>
      <c r="G451" s="356"/>
      <c r="H451" s="187">
        <f>F451*G451</f>
        <v>0</v>
      </c>
      <c r="I451" s="183" t="s">
        <v>103</v>
      </c>
      <c r="K451" s="151" t="s">
        <v>769</v>
      </c>
    </row>
    <row r="452" spans="1:11" ht="16.5">
      <c r="A452" s="100">
        <f t="shared" si="38"/>
        <v>222</v>
      </c>
      <c r="B452" s="285" t="s">
        <v>757</v>
      </c>
      <c r="C452" s="286" t="s">
        <v>3</v>
      </c>
      <c r="D452" s="179" t="s">
        <v>758</v>
      </c>
      <c r="E452" s="180" t="s">
        <v>365</v>
      </c>
      <c r="F452" s="188">
        <v>2</v>
      </c>
      <c r="G452" s="278"/>
      <c r="H452" s="182">
        <f>F452*G452</f>
        <v>0</v>
      </c>
      <c r="I452" s="66" t="s">
        <v>103</v>
      </c>
      <c r="K452" s="151"/>
    </row>
    <row r="453" spans="1:11" ht="16.5">
      <c r="A453" s="100">
        <f t="shared" si="38"/>
        <v>223</v>
      </c>
      <c r="B453" s="268" t="s">
        <v>509</v>
      </c>
      <c r="C453" s="120" t="s">
        <v>2</v>
      </c>
      <c r="D453" s="185" t="s">
        <v>759</v>
      </c>
      <c r="E453" s="122" t="s">
        <v>365</v>
      </c>
      <c r="F453" s="214">
        <v>2</v>
      </c>
      <c r="G453" s="278"/>
      <c r="H453" s="123">
        <f t="shared" si="39"/>
        <v>0</v>
      </c>
      <c r="I453" s="66" t="s">
        <v>103</v>
      </c>
      <c r="K453" s="151" t="s">
        <v>639</v>
      </c>
    </row>
    <row r="454" spans="1:11" ht="16.5">
      <c r="A454" s="100">
        <f t="shared" ref="A454:A461" si="40">A453+1</f>
        <v>224</v>
      </c>
      <c r="B454" s="259" t="s">
        <v>218</v>
      </c>
      <c r="C454" s="101" t="s">
        <v>3</v>
      </c>
      <c r="D454" s="102" t="s">
        <v>494</v>
      </c>
      <c r="E454" s="103" t="s">
        <v>365</v>
      </c>
      <c r="F454" s="209">
        <v>1</v>
      </c>
      <c r="G454" s="278"/>
      <c r="H454" s="108">
        <f t="shared" si="39"/>
        <v>0</v>
      </c>
      <c r="I454" s="66" t="s">
        <v>103</v>
      </c>
      <c r="K454" s="151"/>
    </row>
    <row r="455" spans="1:11" ht="16.5">
      <c r="A455" s="100">
        <f t="shared" si="40"/>
        <v>225</v>
      </c>
      <c r="B455" s="268" t="s">
        <v>495</v>
      </c>
      <c r="C455" s="120" t="s">
        <v>2</v>
      </c>
      <c r="D455" s="185" t="s">
        <v>760</v>
      </c>
      <c r="E455" s="186" t="s">
        <v>365</v>
      </c>
      <c r="F455" s="190">
        <v>1</v>
      </c>
      <c r="G455" s="278"/>
      <c r="H455" s="187">
        <f>F455*G455</f>
        <v>0</v>
      </c>
      <c r="I455" s="183" t="s">
        <v>103</v>
      </c>
      <c r="K455" s="151" t="s">
        <v>761</v>
      </c>
    </row>
    <row r="456" spans="1:11" ht="16.5">
      <c r="A456" s="100">
        <f t="shared" si="40"/>
        <v>226</v>
      </c>
      <c r="B456" s="258" t="s">
        <v>815</v>
      </c>
      <c r="C456" s="192" t="s">
        <v>3</v>
      </c>
      <c r="D456" s="179" t="s">
        <v>816</v>
      </c>
      <c r="E456" s="180" t="s">
        <v>366</v>
      </c>
      <c r="F456" s="188">
        <f>F457</f>
        <v>12.5</v>
      </c>
      <c r="G456" s="278"/>
      <c r="H456" s="182">
        <f>F456*G456</f>
        <v>0</v>
      </c>
      <c r="I456" s="25" t="s">
        <v>103</v>
      </c>
      <c r="K456" s="151"/>
    </row>
    <row r="457" spans="1:11" ht="16.5">
      <c r="A457" s="100">
        <f t="shared" si="40"/>
        <v>227</v>
      </c>
      <c r="B457" s="258" t="s">
        <v>762</v>
      </c>
      <c r="C457" s="255" t="s">
        <v>2</v>
      </c>
      <c r="D457" s="185" t="s">
        <v>814</v>
      </c>
      <c r="E457" s="186" t="s">
        <v>366</v>
      </c>
      <c r="F457" s="190">
        <v>12.5</v>
      </c>
      <c r="G457" s="278"/>
      <c r="H457" s="187">
        <f>F457*G457</f>
        <v>0</v>
      </c>
      <c r="I457" s="25" t="s">
        <v>103</v>
      </c>
      <c r="K457" s="151" t="s">
        <v>763</v>
      </c>
    </row>
    <row r="458" spans="1:11" ht="16.5">
      <c r="A458" s="100">
        <f t="shared" si="40"/>
        <v>228</v>
      </c>
      <c r="B458" s="259" t="s">
        <v>221</v>
      </c>
      <c r="C458" s="101" t="s">
        <v>220</v>
      </c>
      <c r="D458" s="102" t="s">
        <v>219</v>
      </c>
      <c r="E458" s="103" t="s">
        <v>365</v>
      </c>
      <c r="F458" s="209">
        <v>1</v>
      </c>
      <c r="G458" s="278"/>
      <c r="H458" s="108">
        <f t="shared" si="39"/>
        <v>0</v>
      </c>
      <c r="I458" s="66" t="s">
        <v>103</v>
      </c>
      <c r="K458" s="151"/>
    </row>
    <row r="459" spans="1:11">
      <c r="A459" s="100">
        <f t="shared" si="40"/>
        <v>229</v>
      </c>
      <c r="B459" s="259">
        <v>42972095</v>
      </c>
      <c r="C459" s="120" t="s">
        <v>2</v>
      </c>
      <c r="D459" s="121" t="s">
        <v>496</v>
      </c>
      <c r="E459" s="122" t="s">
        <v>362</v>
      </c>
      <c r="F459" s="214">
        <v>1</v>
      </c>
      <c r="G459" s="356"/>
      <c r="H459" s="123">
        <f t="shared" si="39"/>
        <v>0</v>
      </c>
      <c r="I459" s="66" t="s">
        <v>103</v>
      </c>
    </row>
    <row r="460" spans="1:11" customFormat="1" ht="25.5">
      <c r="A460" s="100">
        <f t="shared" si="40"/>
        <v>230</v>
      </c>
      <c r="B460" s="256" t="s">
        <v>508</v>
      </c>
      <c r="C460" s="326"/>
      <c r="D460" s="105" t="s">
        <v>841</v>
      </c>
      <c r="E460" s="107" t="s">
        <v>362</v>
      </c>
      <c r="F460" s="213">
        <v>1</v>
      </c>
      <c r="G460" s="278"/>
      <c r="H460" s="108">
        <f t="shared" si="39"/>
        <v>0</v>
      </c>
      <c r="I460" s="25" t="s">
        <v>100</v>
      </c>
      <c r="J460" s="137"/>
    </row>
    <row r="461" spans="1:11" customFormat="1" ht="13.5" thickBot="1">
      <c r="A461" s="100">
        <f t="shared" si="40"/>
        <v>231</v>
      </c>
      <c r="B461" s="268" t="s">
        <v>425</v>
      </c>
      <c r="C461" s="130"/>
      <c r="D461" s="105" t="s">
        <v>18</v>
      </c>
      <c r="E461" s="132" t="s">
        <v>371</v>
      </c>
      <c r="F461" s="213">
        <f>+H445+H446+H447+H448+H449+H450+H451+H453+H455+H457+H459+H460</f>
        <v>0</v>
      </c>
      <c r="G461" s="366"/>
      <c r="H461" s="133">
        <f t="shared" si="39"/>
        <v>0</v>
      </c>
      <c r="I461" s="25" t="s">
        <v>103</v>
      </c>
      <c r="J461" s="137"/>
    </row>
    <row r="462" spans="1:11" ht="13.5" thickBot="1">
      <c r="A462" s="100"/>
      <c r="B462" s="259"/>
      <c r="C462" s="101"/>
      <c r="D462" s="117" t="s">
        <v>364</v>
      </c>
      <c r="E462" s="118"/>
      <c r="F462" s="215"/>
      <c r="G462" s="119"/>
      <c r="H462" s="111">
        <f>SUM(H444:H461)</f>
        <v>0</v>
      </c>
    </row>
    <row r="463" spans="1:11">
      <c r="A463" s="100"/>
      <c r="B463" s="259"/>
      <c r="C463" s="101"/>
      <c r="D463" s="112"/>
      <c r="E463" s="113"/>
      <c r="F463" s="197"/>
      <c r="G463" s="46"/>
      <c r="H463" s="114"/>
    </row>
    <row r="464" spans="1:11" customFormat="1" ht="16.5">
      <c r="A464" s="106"/>
      <c r="B464" s="257"/>
      <c r="C464" s="143" t="s">
        <v>268</v>
      </c>
      <c r="D464" s="157" t="s">
        <v>141</v>
      </c>
      <c r="E464" s="158"/>
      <c r="F464" s="212"/>
      <c r="G464" s="158"/>
      <c r="H464" s="158"/>
      <c r="I464" s="25"/>
      <c r="J464" s="137"/>
    </row>
    <row r="465" spans="1:24" customFormat="1" ht="52.5" customHeight="1">
      <c r="A465" s="106"/>
      <c r="B465" s="257"/>
      <c r="C465" s="134"/>
      <c r="D465" s="367" t="s">
        <v>342</v>
      </c>
      <c r="E465" s="367"/>
      <c r="F465" s="367"/>
      <c r="G465" s="146"/>
      <c r="H465" s="146"/>
      <c r="I465" s="25"/>
      <c r="J465" s="137"/>
    </row>
    <row r="466" spans="1:24" customFormat="1" ht="25.5">
      <c r="A466" s="106">
        <f>A461+1</f>
        <v>232</v>
      </c>
      <c r="B466" s="189" t="s">
        <v>673</v>
      </c>
      <c r="C466" s="178" t="s">
        <v>2</v>
      </c>
      <c r="D466" s="185" t="s">
        <v>779</v>
      </c>
      <c r="E466" s="186" t="s">
        <v>365</v>
      </c>
      <c r="F466" s="190">
        <v>1</v>
      </c>
      <c r="G466" s="356"/>
      <c r="H466" s="187">
        <f>F466*G466</f>
        <v>0</v>
      </c>
      <c r="I466" s="183" t="s">
        <v>103</v>
      </c>
      <c r="J466" s="137"/>
      <c r="K466" t="s">
        <v>780</v>
      </c>
    </row>
    <row r="467" spans="1:24" customFormat="1">
      <c r="A467" s="106">
        <f>A466+1</f>
        <v>233</v>
      </c>
      <c r="B467" s="285" t="s">
        <v>408</v>
      </c>
      <c r="C467" s="178" t="s">
        <v>3</v>
      </c>
      <c r="D467" s="179" t="s">
        <v>640</v>
      </c>
      <c r="E467" s="179" t="s">
        <v>365</v>
      </c>
      <c r="F467" s="188">
        <v>1</v>
      </c>
      <c r="G467" s="278"/>
      <c r="H467" s="182">
        <f>F467*G467</f>
        <v>0</v>
      </c>
      <c r="I467" s="183" t="s">
        <v>103</v>
      </c>
      <c r="J467" s="137"/>
    </row>
    <row r="468" spans="1:24" customFormat="1">
      <c r="A468" s="106">
        <f>A467+1</f>
        <v>234</v>
      </c>
      <c r="B468" s="256" t="s">
        <v>506</v>
      </c>
      <c r="C468" s="130"/>
      <c r="D468" s="179" t="s">
        <v>397</v>
      </c>
      <c r="E468" s="180" t="s">
        <v>362</v>
      </c>
      <c r="F468" s="188">
        <v>1</v>
      </c>
      <c r="G468" s="278"/>
      <c r="H468" s="182">
        <f>F468*G468</f>
        <v>0</v>
      </c>
      <c r="I468" s="284" t="s">
        <v>100</v>
      </c>
      <c r="J468" s="137"/>
    </row>
    <row r="469" spans="1:24" customFormat="1" ht="13.5" thickBot="1">
      <c r="A469" s="106">
        <f>A468+1</f>
        <v>235</v>
      </c>
      <c r="B469" s="268" t="s">
        <v>425</v>
      </c>
      <c r="C469" s="130"/>
      <c r="D469" s="179" t="s">
        <v>18</v>
      </c>
      <c r="E469" s="180" t="s">
        <v>371</v>
      </c>
      <c r="F469" s="188">
        <f>+H466</f>
        <v>0</v>
      </c>
      <c r="G469" s="366"/>
      <c r="H469" s="224">
        <f>F469*G469</f>
        <v>0</v>
      </c>
      <c r="I469" s="284" t="s">
        <v>100</v>
      </c>
      <c r="J469" s="137"/>
    </row>
    <row r="470" spans="1:24" customFormat="1" ht="13.5" thickBot="1">
      <c r="A470" s="106"/>
      <c r="B470" s="257"/>
      <c r="C470" s="130"/>
      <c r="D470" s="117" t="s">
        <v>364</v>
      </c>
      <c r="E470" s="118"/>
      <c r="F470" s="220"/>
      <c r="G470" s="174"/>
      <c r="H470" s="111">
        <f>SUBTOTAL(9,H466:H469)</f>
        <v>0</v>
      </c>
      <c r="I470" s="25"/>
      <c r="J470" s="137"/>
    </row>
    <row r="471" spans="1:24">
      <c r="A471" s="100"/>
      <c r="B471" s="259"/>
      <c r="C471" s="101"/>
      <c r="D471" s="112"/>
      <c r="E471" s="113"/>
      <c r="F471" s="197"/>
      <c r="G471" s="46"/>
      <c r="H471" s="114"/>
      <c r="I471" s="66"/>
    </row>
    <row r="472" spans="1:24" customFormat="1" ht="16.5">
      <c r="A472" s="106"/>
      <c r="B472" s="257"/>
      <c r="C472" s="143" t="s">
        <v>269</v>
      </c>
      <c r="D472" s="157" t="s">
        <v>343</v>
      </c>
      <c r="E472" s="158"/>
      <c r="F472" s="212"/>
      <c r="G472" s="158"/>
      <c r="H472" s="158"/>
      <c r="I472" s="25"/>
      <c r="J472" s="137"/>
    </row>
    <row r="473" spans="1:24" customFormat="1" ht="56.25" customHeight="1">
      <c r="A473" s="106"/>
      <c r="B473" s="257"/>
      <c r="C473" s="134"/>
      <c r="D473" s="367" t="s">
        <v>342</v>
      </c>
      <c r="E473" s="367"/>
      <c r="F473" s="367"/>
      <c r="G473" s="146"/>
      <c r="H473" s="146"/>
      <c r="I473" s="25"/>
      <c r="J473" s="137"/>
    </row>
    <row r="474" spans="1:24" customFormat="1">
      <c r="A474" s="106">
        <f>A469+1</f>
        <v>236</v>
      </c>
      <c r="B474" s="256" t="s">
        <v>412</v>
      </c>
      <c r="C474" s="130"/>
      <c r="D474" s="191" t="s">
        <v>385</v>
      </c>
      <c r="E474" s="107" t="s">
        <v>366</v>
      </c>
      <c r="F474" s="213">
        <f>4.9+2.8+1.6</f>
        <v>9.3000000000000007</v>
      </c>
      <c r="G474" s="278"/>
      <c r="H474" s="108">
        <f t="shared" ref="H474:H498" si="41">F474*G474</f>
        <v>0</v>
      </c>
      <c r="I474" s="66" t="s">
        <v>100</v>
      </c>
      <c r="J474" s="137"/>
      <c r="M474" s="150"/>
      <c r="V474" s="144"/>
      <c r="W474" s="144"/>
      <c r="X474" s="144"/>
    </row>
    <row r="475" spans="1:24" customFormat="1">
      <c r="A475" s="177">
        <f t="shared" ref="A475:A486" si="42">A474+1</f>
        <v>237</v>
      </c>
      <c r="B475" s="257" t="s">
        <v>507</v>
      </c>
      <c r="C475" s="130"/>
      <c r="D475" s="116" t="s">
        <v>376</v>
      </c>
      <c r="E475" s="107" t="s">
        <v>365</v>
      </c>
      <c r="F475" s="213">
        <v>1</v>
      </c>
      <c r="G475" s="278"/>
      <c r="H475" s="108">
        <f t="shared" si="41"/>
        <v>0</v>
      </c>
      <c r="I475" s="66" t="s">
        <v>100</v>
      </c>
      <c r="J475" s="137"/>
      <c r="M475" s="150"/>
      <c r="V475" s="144"/>
      <c r="W475" s="144"/>
      <c r="X475" s="144"/>
    </row>
    <row r="476" spans="1:24" customFormat="1">
      <c r="A476" s="177">
        <f t="shared" si="42"/>
        <v>238</v>
      </c>
      <c r="B476" s="301" t="s">
        <v>764</v>
      </c>
      <c r="C476" s="178"/>
      <c r="D476" s="179" t="s">
        <v>765</v>
      </c>
      <c r="E476" s="180" t="s">
        <v>365</v>
      </c>
      <c r="F476" s="188">
        <v>1</v>
      </c>
      <c r="G476" s="278"/>
      <c r="H476" s="182">
        <f t="shared" si="41"/>
        <v>0</v>
      </c>
      <c r="I476" s="183" t="s">
        <v>100</v>
      </c>
      <c r="J476" s="137"/>
      <c r="M476" s="150"/>
      <c r="V476" s="144"/>
      <c r="W476" s="144"/>
      <c r="X476" s="144"/>
    </row>
    <row r="477" spans="1:24" customFormat="1">
      <c r="A477" s="177">
        <f t="shared" si="42"/>
        <v>239</v>
      </c>
      <c r="B477" s="301" t="s">
        <v>766</v>
      </c>
      <c r="C477" s="178"/>
      <c r="D477" s="179" t="s">
        <v>767</v>
      </c>
      <c r="E477" s="180" t="s">
        <v>365</v>
      </c>
      <c r="F477" s="188">
        <v>1</v>
      </c>
      <c r="G477" s="278"/>
      <c r="H477" s="182">
        <f t="shared" si="41"/>
        <v>0</v>
      </c>
      <c r="I477" s="183" t="s">
        <v>100</v>
      </c>
      <c r="J477" s="137"/>
      <c r="M477" s="150"/>
      <c r="V477" s="144"/>
      <c r="W477" s="144"/>
      <c r="X477" s="144"/>
    </row>
    <row r="478" spans="1:24" customFormat="1">
      <c r="A478" s="177">
        <f t="shared" si="42"/>
        <v>240</v>
      </c>
      <c r="B478" s="189" t="s">
        <v>386</v>
      </c>
      <c r="C478" s="178"/>
      <c r="D478" s="191" t="s">
        <v>387</v>
      </c>
      <c r="E478" s="180" t="s">
        <v>367</v>
      </c>
      <c r="F478" s="311">
        <f>(2.46/1000)*F474+0.175</f>
        <v>0.197878</v>
      </c>
      <c r="G478" s="278"/>
      <c r="H478" s="182">
        <f t="shared" si="41"/>
        <v>0</v>
      </c>
      <c r="I478" s="25" t="s">
        <v>100</v>
      </c>
      <c r="J478" s="137"/>
      <c r="M478" s="150"/>
      <c r="V478" s="144"/>
      <c r="W478" s="144"/>
      <c r="X478" s="144"/>
    </row>
    <row r="479" spans="1:24" customFormat="1">
      <c r="A479" s="177">
        <f t="shared" si="42"/>
        <v>241</v>
      </c>
      <c r="B479" s="189" t="s">
        <v>641</v>
      </c>
      <c r="C479" s="178"/>
      <c r="D479" s="191" t="s">
        <v>642</v>
      </c>
      <c r="E479" s="180" t="s">
        <v>365</v>
      </c>
      <c r="F479" s="188">
        <v>1</v>
      </c>
      <c r="G479" s="278"/>
      <c r="H479" s="182">
        <f t="shared" si="41"/>
        <v>0</v>
      </c>
      <c r="I479" s="25" t="s">
        <v>100</v>
      </c>
      <c r="J479" s="137"/>
      <c r="M479" s="150"/>
      <c r="V479" s="144"/>
      <c r="W479" s="144"/>
      <c r="X479" s="144"/>
    </row>
    <row r="480" spans="1:24" customFormat="1">
      <c r="A480" s="177">
        <f t="shared" si="42"/>
        <v>242</v>
      </c>
      <c r="B480" s="189" t="s">
        <v>388</v>
      </c>
      <c r="C480" s="130"/>
      <c r="D480" s="191" t="s">
        <v>396</v>
      </c>
      <c r="E480" s="180" t="s">
        <v>362</v>
      </c>
      <c r="F480" s="188">
        <v>1</v>
      </c>
      <c r="G480" s="278"/>
      <c r="H480" s="182">
        <f t="shared" si="41"/>
        <v>0</v>
      </c>
      <c r="I480" s="25" t="s">
        <v>100</v>
      </c>
      <c r="J480" s="137"/>
      <c r="M480" s="150"/>
      <c r="V480" s="144"/>
      <c r="W480" s="144"/>
      <c r="X480" s="144"/>
    </row>
    <row r="481" spans="1:24" customFormat="1" ht="25.5">
      <c r="A481" s="177">
        <f t="shared" si="42"/>
        <v>243</v>
      </c>
      <c r="B481" s="189" t="s">
        <v>222</v>
      </c>
      <c r="C481" s="130"/>
      <c r="D481" s="191" t="s">
        <v>791</v>
      </c>
      <c r="E481" s="180" t="s">
        <v>366</v>
      </c>
      <c r="F481" s="188">
        <f>10.8+2.8+2.8+1.2</f>
        <v>17.600000000000001</v>
      </c>
      <c r="G481" s="278"/>
      <c r="H481" s="182">
        <f t="shared" si="41"/>
        <v>0</v>
      </c>
      <c r="I481" s="25" t="s">
        <v>100</v>
      </c>
      <c r="J481" s="137"/>
      <c r="M481" s="150"/>
      <c r="V481" s="144"/>
      <c r="W481" s="144"/>
      <c r="X481" s="144"/>
    </row>
    <row r="482" spans="1:24" customFormat="1" ht="25.5">
      <c r="A482" s="177">
        <f t="shared" si="42"/>
        <v>244</v>
      </c>
      <c r="B482" s="189" t="s">
        <v>223</v>
      </c>
      <c r="C482" s="130"/>
      <c r="D482" s="191" t="s">
        <v>792</v>
      </c>
      <c r="E482" s="180" t="s">
        <v>366</v>
      </c>
      <c r="F482" s="188">
        <f>3.98+2+1</f>
        <v>6.98</v>
      </c>
      <c r="G482" s="278"/>
      <c r="H482" s="182">
        <f t="shared" si="41"/>
        <v>0</v>
      </c>
      <c r="I482" s="25" t="s">
        <v>100</v>
      </c>
      <c r="J482" s="137"/>
      <c r="M482" s="150"/>
      <c r="V482" s="144"/>
      <c r="W482" s="144"/>
      <c r="X482" s="144"/>
    </row>
    <row r="483" spans="1:24" customFormat="1">
      <c r="A483" s="177">
        <f t="shared" si="42"/>
        <v>245</v>
      </c>
      <c r="B483" s="256" t="s">
        <v>407</v>
      </c>
      <c r="C483" s="130"/>
      <c r="D483" s="176" t="s">
        <v>409</v>
      </c>
      <c r="E483" s="107" t="s">
        <v>366</v>
      </c>
      <c r="F483" s="213">
        <f>2*0.18</f>
        <v>0.36</v>
      </c>
      <c r="G483" s="278"/>
      <c r="H483" s="108">
        <f t="shared" si="41"/>
        <v>0</v>
      </c>
      <c r="I483" s="66" t="s">
        <v>100</v>
      </c>
      <c r="M483" s="150"/>
      <c r="V483" s="144"/>
      <c r="W483" s="144"/>
      <c r="X483" s="144"/>
    </row>
    <row r="484" spans="1:24" customFormat="1">
      <c r="A484" s="177">
        <f t="shared" si="42"/>
        <v>246</v>
      </c>
      <c r="B484" s="256" t="s">
        <v>411</v>
      </c>
      <c r="C484" s="130"/>
      <c r="D484" s="176" t="s">
        <v>410</v>
      </c>
      <c r="E484" s="107" t="s">
        <v>366</v>
      </c>
      <c r="F484" s="213">
        <f>0.18+0.63</f>
        <v>0.81</v>
      </c>
      <c r="G484" s="278"/>
      <c r="H484" s="108">
        <f t="shared" si="41"/>
        <v>0</v>
      </c>
      <c r="I484" s="66" t="s">
        <v>100</v>
      </c>
      <c r="M484" s="150"/>
      <c r="V484" s="144"/>
      <c r="W484" s="144"/>
      <c r="X484" s="144"/>
    </row>
    <row r="485" spans="1:24" customFormat="1">
      <c r="A485" s="177">
        <f t="shared" si="42"/>
        <v>247</v>
      </c>
      <c r="B485" s="256" t="s">
        <v>646</v>
      </c>
      <c r="C485" s="130"/>
      <c r="D485" s="176" t="s">
        <v>647</v>
      </c>
      <c r="E485" s="107" t="s">
        <v>365</v>
      </c>
      <c r="F485" s="213">
        <v>3</v>
      </c>
      <c r="G485" s="278"/>
      <c r="H485" s="108">
        <f t="shared" si="41"/>
        <v>0</v>
      </c>
      <c r="I485" s="66" t="s">
        <v>100</v>
      </c>
      <c r="M485" s="150"/>
      <c r="V485" s="144"/>
      <c r="W485" s="144"/>
      <c r="X485" s="144"/>
    </row>
    <row r="486" spans="1:24" customFormat="1">
      <c r="A486" s="177">
        <f t="shared" si="42"/>
        <v>248</v>
      </c>
      <c r="B486" s="256" t="s">
        <v>545</v>
      </c>
      <c r="C486" s="130"/>
      <c r="D486" s="176" t="s">
        <v>842</v>
      </c>
      <c r="E486" s="107" t="s">
        <v>363</v>
      </c>
      <c r="F486" s="213">
        <f>0.2*0.2</f>
        <v>4.0000000000000008E-2</v>
      </c>
      <c r="G486" s="278"/>
      <c r="H486" s="108">
        <f t="shared" si="41"/>
        <v>0</v>
      </c>
      <c r="I486" s="66" t="s">
        <v>100</v>
      </c>
      <c r="M486" s="150"/>
      <c r="V486" s="144"/>
      <c r="W486" s="144"/>
      <c r="X486" s="144"/>
    </row>
    <row r="487" spans="1:24" customFormat="1">
      <c r="A487" s="106">
        <f t="shared" ref="A487:A498" si="43">+A486+1</f>
        <v>249</v>
      </c>
      <c r="B487" s="256" t="s">
        <v>503</v>
      </c>
      <c r="C487" s="130"/>
      <c r="D487" s="176" t="s">
        <v>502</v>
      </c>
      <c r="E487" s="107" t="s">
        <v>362</v>
      </c>
      <c r="F487" s="213">
        <v>1</v>
      </c>
      <c r="G487" s="278"/>
      <c r="H487" s="108">
        <f t="shared" si="41"/>
        <v>0</v>
      </c>
      <c r="I487" s="66" t="s">
        <v>100</v>
      </c>
      <c r="M487" s="150"/>
      <c r="V487" s="144"/>
      <c r="W487" s="144"/>
      <c r="X487" s="144"/>
    </row>
    <row r="488" spans="1:24" customFormat="1">
      <c r="A488" s="106">
        <f t="shared" si="43"/>
        <v>250</v>
      </c>
      <c r="B488" s="256" t="s">
        <v>504</v>
      </c>
      <c r="C488" s="130"/>
      <c r="D488" s="176" t="s">
        <v>505</v>
      </c>
      <c r="E488" s="107" t="s">
        <v>362</v>
      </c>
      <c r="F488" s="213">
        <v>1</v>
      </c>
      <c r="G488" s="278"/>
      <c r="H488" s="108">
        <f t="shared" si="41"/>
        <v>0</v>
      </c>
      <c r="I488" s="66" t="s">
        <v>100</v>
      </c>
      <c r="M488" s="150"/>
      <c r="V488" s="144"/>
      <c r="W488" s="144"/>
      <c r="X488" s="144"/>
    </row>
    <row r="489" spans="1:24" customFormat="1">
      <c r="A489" s="106">
        <f t="shared" si="43"/>
        <v>251</v>
      </c>
      <c r="B489" s="257" t="s">
        <v>224</v>
      </c>
      <c r="C489" s="175"/>
      <c r="D489" s="176" t="s">
        <v>344</v>
      </c>
      <c r="E489" s="107" t="s">
        <v>365</v>
      </c>
      <c r="F489" s="213">
        <v>4</v>
      </c>
      <c r="G489" s="278"/>
      <c r="H489" s="108">
        <f t="shared" si="41"/>
        <v>0</v>
      </c>
      <c r="I489" s="66" t="s">
        <v>100</v>
      </c>
      <c r="V489" s="144"/>
      <c r="W489" s="144"/>
      <c r="X489" s="144"/>
    </row>
    <row r="490" spans="1:24" customFormat="1" ht="38.25">
      <c r="A490" s="106">
        <f t="shared" si="43"/>
        <v>252</v>
      </c>
      <c r="B490" s="257" t="s">
        <v>414</v>
      </c>
      <c r="C490" s="223" t="s">
        <v>2</v>
      </c>
      <c r="D490" s="127" t="s">
        <v>415</v>
      </c>
      <c r="E490" s="128" t="s">
        <v>365</v>
      </c>
      <c r="F490" s="214">
        <v>4</v>
      </c>
      <c r="G490" s="356"/>
      <c r="H490" s="129">
        <f t="shared" si="41"/>
        <v>0</v>
      </c>
      <c r="I490" s="25" t="s">
        <v>100</v>
      </c>
      <c r="J490" s="137"/>
      <c r="K490" t="s">
        <v>413</v>
      </c>
    </row>
    <row r="491" spans="1:24" customFormat="1">
      <c r="A491" s="106">
        <f t="shared" si="43"/>
        <v>253</v>
      </c>
      <c r="B491" s="256" t="s">
        <v>651</v>
      </c>
      <c r="C491" s="223" t="s">
        <v>2</v>
      </c>
      <c r="D491" s="127" t="s">
        <v>643</v>
      </c>
      <c r="E491" s="128" t="s">
        <v>365</v>
      </c>
      <c r="F491" s="214">
        <v>1</v>
      </c>
      <c r="G491" s="356"/>
      <c r="H491" s="129">
        <f t="shared" si="41"/>
        <v>0</v>
      </c>
      <c r="I491" s="25" t="s">
        <v>100</v>
      </c>
      <c r="J491" s="137"/>
    </row>
    <row r="492" spans="1:24" customFormat="1">
      <c r="A492" s="106">
        <f t="shared" si="43"/>
        <v>254</v>
      </c>
      <c r="B492" s="256" t="s">
        <v>650</v>
      </c>
      <c r="C492" s="223" t="s">
        <v>2</v>
      </c>
      <c r="D492" s="127" t="s">
        <v>644</v>
      </c>
      <c r="E492" s="128" t="s">
        <v>365</v>
      </c>
      <c r="F492" s="214">
        <v>2</v>
      </c>
      <c r="G492" s="356"/>
      <c r="H492" s="129">
        <f t="shared" si="41"/>
        <v>0</v>
      </c>
      <c r="I492" s="25" t="s">
        <v>100</v>
      </c>
      <c r="J492" s="137"/>
    </row>
    <row r="493" spans="1:24" customFormat="1" ht="16.5">
      <c r="A493" s="106">
        <f t="shared" si="43"/>
        <v>255</v>
      </c>
      <c r="B493" s="256" t="s">
        <v>648</v>
      </c>
      <c r="C493" s="178" t="s">
        <v>3</v>
      </c>
      <c r="D493" s="191" t="s">
        <v>649</v>
      </c>
      <c r="E493" s="180" t="s">
        <v>52</v>
      </c>
      <c r="F493" s="188">
        <v>3</v>
      </c>
      <c r="G493" s="278"/>
      <c r="H493" s="182">
        <f t="shared" si="41"/>
        <v>0</v>
      </c>
      <c r="I493" s="183" t="s">
        <v>100</v>
      </c>
      <c r="K493" s="151"/>
      <c r="V493" s="144"/>
      <c r="W493" s="144"/>
      <c r="X493" s="144"/>
    </row>
    <row r="494" spans="1:24" customFormat="1" ht="38.25">
      <c r="A494" s="106">
        <f t="shared" si="43"/>
        <v>256</v>
      </c>
      <c r="B494" s="256" t="s">
        <v>674</v>
      </c>
      <c r="C494" s="178"/>
      <c r="D494" s="191" t="s">
        <v>645</v>
      </c>
      <c r="E494" s="180" t="s">
        <v>363</v>
      </c>
      <c r="F494" s="188">
        <f>0.3*(1+0.5*2)</f>
        <v>0.6</v>
      </c>
      <c r="G494" s="278"/>
      <c r="H494" s="182">
        <f t="shared" si="41"/>
        <v>0</v>
      </c>
      <c r="I494" s="183" t="s">
        <v>100</v>
      </c>
      <c r="K494" s="151"/>
      <c r="V494" s="144"/>
      <c r="W494" s="144"/>
      <c r="X494" s="144"/>
    </row>
    <row r="495" spans="1:24" customFormat="1" ht="25.5">
      <c r="A495" s="106">
        <f t="shared" si="43"/>
        <v>257</v>
      </c>
      <c r="B495" s="256" t="s">
        <v>506</v>
      </c>
      <c r="C495" s="175"/>
      <c r="D495" s="102" t="s">
        <v>225</v>
      </c>
      <c r="E495" s="107" t="s">
        <v>362</v>
      </c>
      <c r="F495" s="213">
        <v>1</v>
      </c>
      <c r="G495" s="278"/>
      <c r="H495" s="108">
        <f t="shared" si="41"/>
        <v>0</v>
      </c>
      <c r="I495" s="66" t="s">
        <v>100</v>
      </c>
      <c r="V495" s="144"/>
      <c r="W495" s="144"/>
      <c r="X495" s="144"/>
    </row>
    <row r="496" spans="1:24" customFormat="1">
      <c r="A496" s="106">
        <f t="shared" si="43"/>
        <v>258</v>
      </c>
      <c r="B496" s="256" t="s">
        <v>501</v>
      </c>
      <c r="C496" s="175"/>
      <c r="D496" s="176" t="s">
        <v>345</v>
      </c>
      <c r="E496" s="107" t="s">
        <v>362</v>
      </c>
      <c r="F496" s="213">
        <v>1</v>
      </c>
      <c r="G496" s="278"/>
      <c r="H496" s="108">
        <f t="shared" si="41"/>
        <v>0</v>
      </c>
      <c r="I496" s="66" t="s">
        <v>100</v>
      </c>
      <c r="V496" s="144"/>
      <c r="W496" s="144"/>
      <c r="X496" s="144"/>
    </row>
    <row r="497" spans="1:24" customFormat="1">
      <c r="A497" s="106">
        <f t="shared" si="43"/>
        <v>259</v>
      </c>
      <c r="B497" s="256" t="s">
        <v>370</v>
      </c>
      <c r="C497" s="175"/>
      <c r="D497" s="176" t="s">
        <v>500</v>
      </c>
      <c r="E497" s="107" t="s">
        <v>75</v>
      </c>
      <c r="F497" s="213">
        <v>5</v>
      </c>
      <c r="G497" s="278"/>
      <c r="H497" s="108">
        <f t="shared" si="41"/>
        <v>0</v>
      </c>
      <c r="I497" s="66" t="s">
        <v>100</v>
      </c>
      <c r="V497" s="144"/>
      <c r="W497" s="144"/>
      <c r="X497" s="144"/>
    </row>
    <row r="498" spans="1:24" customFormat="1" ht="13.5" thickBot="1">
      <c r="A498" s="106">
        <f t="shared" si="43"/>
        <v>260</v>
      </c>
      <c r="B498" s="268" t="s">
        <v>425</v>
      </c>
      <c r="C498" s="130"/>
      <c r="D498" s="105" t="s">
        <v>18</v>
      </c>
      <c r="E498" s="107" t="s">
        <v>371</v>
      </c>
      <c r="F498" s="213">
        <f>+H481+H482+H483+H484+H486+H489+H490+H491+H492+H494</f>
        <v>0</v>
      </c>
      <c r="G498" s="366"/>
      <c r="H498" s="133">
        <f t="shared" si="41"/>
        <v>0</v>
      </c>
      <c r="I498" s="25" t="s">
        <v>100</v>
      </c>
      <c r="J498" s="137"/>
    </row>
    <row r="499" spans="1:24" customFormat="1" ht="13.5" thickBot="1">
      <c r="A499" s="106"/>
      <c r="B499" s="257"/>
      <c r="C499" s="130"/>
      <c r="D499" s="117" t="s">
        <v>364</v>
      </c>
      <c r="E499" s="118"/>
      <c r="F499" s="220"/>
      <c r="G499" s="174"/>
      <c r="H499" s="111">
        <f>SUBTOTAL(9,H474:H498)</f>
        <v>0</v>
      </c>
      <c r="I499" s="25"/>
      <c r="J499" s="137"/>
    </row>
    <row r="500" spans="1:24">
      <c r="A500" s="100"/>
      <c r="B500" s="259"/>
      <c r="C500" s="101"/>
      <c r="D500" s="112"/>
      <c r="E500" s="113"/>
      <c r="F500" s="197"/>
      <c r="G500" s="46"/>
      <c r="H500" s="114"/>
      <c r="I500" s="66"/>
    </row>
    <row r="501" spans="1:24" ht="16.5">
      <c r="A501" s="100"/>
      <c r="B501" s="259"/>
      <c r="C501" s="167">
        <v>4</v>
      </c>
      <c r="D501" s="98" t="s">
        <v>119</v>
      </c>
      <c r="E501" s="98"/>
      <c r="F501" s="212"/>
      <c r="G501" s="98"/>
      <c r="H501" s="98"/>
      <c r="I501" s="66"/>
    </row>
    <row r="502" spans="1:24" ht="54" customHeight="1">
      <c r="A502" s="100"/>
      <c r="B502" s="259"/>
      <c r="C502" s="97"/>
      <c r="D502" s="367" t="s">
        <v>50</v>
      </c>
      <c r="E502" s="367"/>
      <c r="F502" s="367"/>
      <c r="G502" s="146"/>
      <c r="H502" s="146"/>
      <c r="I502" s="66"/>
    </row>
    <row r="503" spans="1:24">
      <c r="A503" s="100">
        <f>A498+1</f>
        <v>261</v>
      </c>
      <c r="B503" s="259"/>
      <c r="C503" s="101"/>
      <c r="D503" s="102" t="s">
        <v>47</v>
      </c>
      <c r="E503" s="103" t="s">
        <v>52</v>
      </c>
      <c r="F503" s="209">
        <v>1</v>
      </c>
      <c r="G503" s="159">
        <f>+ESA_ESI!H42</f>
        <v>0</v>
      </c>
      <c r="H503" s="104">
        <f>F503*G503</f>
        <v>0</v>
      </c>
      <c r="I503" s="66" t="s">
        <v>100</v>
      </c>
    </row>
    <row r="504" spans="1:24">
      <c r="A504" s="100">
        <f>A503+1</f>
        <v>262</v>
      </c>
      <c r="B504" s="259"/>
      <c r="C504" s="101"/>
      <c r="D504" s="102" t="s">
        <v>48</v>
      </c>
      <c r="E504" s="103" t="s">
        <v>52</v>
      </c>
      <c r="F504" s="209">
        <v>1</v>
      </c>
      <c r="G504" s="159">
        <f>+ESA_ESI!H55</f>
        <v>0</v>
      </c>
      <c r="H504" s="104">
        <f>F504*G504</f>
        <v>0</v>
      </c>
      <c r="I504" s="66" t="s">
        <v>100</v>
      </c>
    </row>
    <row r="505" spans="1:24" ht="13.5" thickBot="1">
      <c r="A505" s="100"/>
      <c r="B505" s="259"/>
      <c r="C505" s="101"/>
      <c r="D505" s="243" t="s">
        <v>49</v>
      </c>
      <c r="E505" s="103" t="s">
        <v>52</v>
      </c>
      <c r="F505" s="209">
        <v>1</v>
      </c>
      <c r="G505" s="327">
        <f>ESA_ESI!H60</f>
        <v>0</v>
      </c>
      <c r="H505" s="104">
        <f>F505*G505</f>
        <v>0</v>
      </c>
      <c r="I505" s="66" t="s">
        <v>100</v>
      </c>
    </row>
    <row r="506" spans="1:24" ht="13.5" thickBot="1">
      <c r="A506" s="100"/>
      <c r="B506" s="259"/>
      <c r="C506" s="101"/>
      <c r="D506" s="117" t="s">
        <v>364</v>
      </c>
      <c r="E506" s="118"/>
      <c r="F506" s="215"/>
      <c r="G506" s="119"/>
      <c r="H506" s="111">
        <f>SUBTOTAL(9,H503:H505)</f>
        <v>0</v>
      </c>
    </row>
    <row r="507" spans="1:24">
      <c r="A507" s="100"/>
      <c r="B507" s="259"/>
      <c r="C507" s="101"/>
      <c r="D507" s="112"/>
      <c r="E507" s="113"/>
      <c r="F507" s="197"/>
      <c r="G507" s="46"/>
      <c r="H507" s="114"/>
      <c r="I507" s="66"/>
    </row>
    <row r="508" spans="1:24" ht="16.5">
      <c r="A508" s="100"/>
      <c r="B508" s="259"/>
      <c r="C508" s="167">
        <v>5</v>
      </c>
      <c r="D508" s="98" t="s">
        <v>120</v>
      </c>
      <c r="E508" s="98"/>
      <c r="F508" s="212"/>
      <c r="G508" s="98"/>
      <c r="H508" s="98"/>
      <c r="I508" s="66"/>
    </row>
    <row r="509" spans="1:24" ht="59.25" customHeight="1">
      <c r="A509" s="100"/>
      <c r="B509" s="259"/>
      <c r="C509" s="97"/>
      <c r="D509" s="367" t="s">
        <v>51</v>
      </c>
      <c r="E509" s="367"/>
      <c r="F509" s="367"/>
      <c r="G509" s="146"/>
      <c r="H509" s="146"/>
      <c r="I509" s="66"/>
      <c r="K509" s="3" t="s">
        <v>117</v>
      </c>
    </row>
    <row r="510" spans="1:24">
      <c r="A510" s="100">
        <f>+A504+1</f>
        <v>263</v>
      </c>
      <c r="B510" s="259"/>
      <c r="C510" s="101"/>
      <c r="D510" s="102" t="s">
        <v>94</v>
      </c>
      <c r="E510" s="103" t="s">
        <v>52</v>
      </c>
      <c r="F510" s="209">
        <v>1</v>
      </c>
      <c r="G510" s="159">
        <f>+ESA_ESI!H80</f>
        <v>0</v>
      </c>
      <c r="H510" s="104">
        <f>F510*G510</f>
        <v>0</v>
      </c>
      <c r="I510" s="66" t="s">
        <v>100</v>
      </c>
    </row>
    <row r="511" spans="1:24" ht="13.5" thickBot="1">
      <c r="A511" s="100">
        <f>A510+1</f>
        <v>264</v>
      </c>
      <c r="B511" s="259"/>
      <c r="C511" s="101"/>
      <c r="D511" s="102" t="s">
        <v>49</v>
      </c>
      <c r="E511" s="103" t="s">
        <v>52</v>
      </c>
      <c r="F511" s="209">
        <v>1</v>
      </c>
      <c r="G511" s="159">
        <f>+ESA_ESI!H86</f>
        <v>0</v>
      </c>
      <c r="H511" s="104">
        <f>F511*G511</f>
        <v>0</v>
      </c>
      <c r="I511" s="66" t="s">
        <v>100</v>
      </c>
    </row>
    <row r="512" spans="1:24" ht="13.5" thickBot="1">
      <c r="A512" s="100"/>
      <c r="B512" s="259"/>
      <c r="C512" s="101"/>
      <c r="D512" s="117" t="s">
        <v>364</v>
      </c>
      <c r="E512" s="118"/>
      <c r="F512" s="215"/>
      <c r="G512" s="119"/>
      <c r="H512" s="111">
        <f>SUBTOTAL(9,H510:H511)</f>
        <v>0</v>
      </c>
      <c r="J512" s="1"/>
      <c r="K512" s="1"/>
    </row>
    <row r="513" spans="1:11" ht="14.25" customHeight="1">
      <c r="A513" s="100"/>
      <c r="B513" s="259"/>
      <c r="C513" s="101"/>
      <c r="D513" s="112"/>
      <c r="E513" s="113"/>
      <c r="F513" s="197"/>
      <c r="G513" s="46"/>
      <c r="H513" s="114"/>
      <c r="I513" s="66"/>
      <c r="J513" s="1"/>
      <c r="K513" s="1"/>
    </row>
    <row r="514" spans="1:11" ht="16.5">
      <c r="C514" s="97">
        <v>6</v>
      </c>
      <c r="D514" s="98" t="s">
        <v>8</v>
      </c>
      <c r="E514" s="98"/>
      <c r="F514" s="212"/>
      <c r="G514" s="98"/>
      <c r="H514" s="98"/>
      <c r="J514" s="1"/>
      <c r="K514" s="1"/>
    </row>
    <row r="515" spans="1:11" ht="13.5" thickBot="1">
      <c r="A515" s="100">
        <f>A511+1</f>
        <v>265</v>
      </c>
      <c r="B515" s="268" t="s">
        <v>498</v>
      </c>
      <c r="C515" s="101" t="s">
        <v>118</v>
      </c>
      <c r="D515" s="102" t="s">
        <v>499</v>
      </c>
      <c r="E515" s="103" t="s">
        <v>365</v>
      </c>
      <c r="F515" s="209">
        <v>1</v>
      </c>
      <c r="G515" s="278"/>
      <c r="H515" s="104">
        <f>F515*G515</f>
        <v>0</v>
      </c>
      <c r="I515" s="66" t="s">
        <v>103</v>
      </c>
      <c r="J515" s="1"/>
      <c r="K515" s="1"/>
    </row>
    <row r="516" spans="1:11" ht="13.5" thickBot="1">
      <c r="A516" s="100"/>
      <c r="B516" s="259"/>
      <c r="D516" s="117" t="s">
        <v>364</v>
      </c>
      <c r="E516" s="118"/>
      <c r="F516" s="215"/>
      <c r="G516" s="119"/>
      <c r="H516" s="135">
        <f>SUBTOTAL(9,H515:H515)</f>
        <v>0</v>
      </c>
      <c r="I516" s="66"/>
      <c r="J516" s="1"/>
      <c r="K516" s="1"/>
    </row>
    <row r="517" spans="1:11">
      <c r="A517" s="100"/>
      <c r="B517" s="259"/>
      <c r="D517" s="112"/>
      <c r="E517" s="113"/>
      <c r="F517" s="197"/>
      <c r="G517" s="46"/>
      <c r="H517" s="114"/>
      <c r="I517" s="66"/>
      <c r="J517" s="1"/>
      <c r="K517" s="1"/>
    </row>
  </sheetData>
  <sheetProtection password="F5F7" sheet="1" selectLockedCells="1"/>
  <mergeCells count="40">
    <mergeCell ref="D67:H67"/>
    <mergeCell ref="D78:H78"/>
    <mergeCell ref="D412:F412"/>
    <mergeCell ref="D278:F278"/>
    <mergeCell ref="D113:H113"/>
    <mergeCell ref="D71:H71"/>
    <mergeCell ref="D6:H6"/>
    <mergeCell ref="D7:H7"/>
    <mergeCell ref="D64:H64"/>
    <mergeCell ref="D65:H65"/>
    <mergeCell ref="G45:H45"/>
    <mergeCell ref="G36:H36"/>
    <mergeCell ref="D8:H8"/>
    <mergeCell ref="D9:H9"/>
    <mergeCell ref="D10:H10"/>
    <mergeCell ref="D509:F509"/>
    <mergeCell ref="D68:H68"/>
    <mergeCell ref="D473:F473"/>
    <mergeCell ref="D80:H80"/>
    <mergeCell ref="D81:H81"/>
    <mergeCell ref="D77:H77"/>
    <mergeCell ref="D66:H66"/>
    <mergeCell ref="D69:H69"/>
    <mergeCell ref="D70:H70"/>
    <mergeCell ref="D73:H73"/>
    <mergeCell ref="D75:H75"/>
    <mergeCell ref="D443:F443"/>
    <mergeCell ref="D91:H91"/>
    <mergeCell ref="D95:H95"/>
    <mergeCell ref="D107:H107"/>
    <mergeCell ref="D348:F348"/>
    <mergeCell ref="D318:F318"/>
    <mergeCell ref="D109:H109"/>
    <mergeCell ref="D305:F305"/>
    <mergeCell ref="D502:F502"/>
    <mergeCell ref="D177:F177"/>
    <mergeCell ref="D376:F376"/>
    <mergeCell ref="D393:F393"/>
    <mergeCell ref="D198:F198"/>
    <mergeCell ref="D465:F465"/>
  </mergeCells>
  <phoneticPr fontId="8" type="noConversion"/>
  <conditionalFormatting sqref="D63 E71">
    <cfRule type="expression" dxfId="2" priority="105" stopIfTrue="1">
      <formula>ISTEXT(D63)</formula>
    </cfRule>
  </conditionalFormatting>
  <conditionalFormatting sqref="F71:H71">
    <cfRule type="expression" dxfId="1" priority="106" stopIfTrue="1">
      <formula>ISNUMBER(F71)</formula>
    </cfRule>
  </conditionalFormatting>
  <hyperlinks>
    <hyperlink ref="D16" location="Kapitola_2" display="Kapitola_2"/>
    <hyperlink ref="D15" location="Kapitola_1" display="Kapitola_1"/>
    <hyperlink ref="D148:H148" location="Rekapitulace_2" display="Stropní deska v úrovni terénu"/>
    <hyperlink ref="D34" location="Dokoncovaci_prace" display="Dokoncovaci_prace"/>
    <hyperlink ref="D113:H113" location="Rekapitulace_1" display="Bourací a přípravné práce"/>
    <hyperlink ref="D176:H176" location="Rekapitulace_2b" display="Živičné izolace"/>
    <hyperlink ref="D197:H197" location="Rekapitulace_2c" display="Povlakové izolace proti vodě"/>
    <hyperlink ref="D375:H375" location="Rekapitulace_2d" display="Izolace tepelné"/>
    <hyperlink ref="D392:H392" location="Rekapitulace_2e" display="Kanalizace"/>
    <hyperlink ref="D411:H411" location="Rekapitulace_2f" display="Konstrukce klempířské"/>
    <hyperlink ref="D18" location="Kapitola_2b" display="Kapitola_2b"/>
    <hyperlink ref="D19" location="Kapitola_2c" display="Kapitola_2c"/>
    <hyperlink ref="D26" location="Kapitola_2d" display="Kapitola_2d"/>
    <hyperlink ref="D27" location="Kapitola_2e" display="Kapitola_2e"/>
    <hyperlink ref="D28" location="Kapitola_2f" display="Kapitola_2f"/>
    <hyperlink ref="D32" location="Kapitola_2g" display="Kapitola_2g"/>
    <hyperlink ref="D501:H501" location="Rekapitulace_2g" display="Elektroinstalace - silnoproud"/>
    <hyperlink ref="D442:H442" location="Rekapitulace_2i" display="Vzduchotechnika"/>
    <hyperlink ref="D508:H508" location="Rekapitulace_2h" display="Elektroinstalace - slaboproud"/>
    <hyperlink ref="D277:H277" location="Rekapitulace_2j" display="Konstrukce truhlářské"/>
    <hyperlink ref="D304:H304" location="Rekapitulace_2k" display="Konstrukce zámečnické"/>
    <hyperlink ref="D317:H317" location="Rekapitulace_2l" display="Podlahy z dlaždic"/>
    <hyperlink ref="D347:H347" location="Rekapitulace_2m" display="Podlahy povlakové"/>
    <hyperlink ref="D33" location="Kapitola_2h" display="Kapitola_2h"/>
    <hyperlink ref="D29" location="Kapitola_2i" display="Kapitola_2i"/>
    <hyperlink ref="D20" location="Kapitola_2j" display="Kapitola_2j"/>
    <hyperlink ref="D21" location="Kapitola_2k" display="Kapitola_2k"/>
    <hyperlink ref="D22" location="Kapitola_2l" display="Kapitola_2l"/>
    <hyperlink ref="D23" location="Kapitola_2m" display="Kapitola_2m"/>
    <hyperlink ref="D514:H514" location="Rekapitulace_Dokončovací_práce" display="Dokončovací práce"/>
    <hyperlink ref="D464:H464" location="Rekapitulace_2h" display="Elektroinstalace - slaboproud"/>
    <hyperlink ref="D472:H472" location="Rekapitulace_2h" display="Elektroinstalace - slaboproud"/>
    <hyperlink ref="D359:H359" location="Rekapitulace_2d" display="Izolace tepelné"/>
    <hyperlink ref="K386" r:id="rId1"/>
    <hyperlink ref="D86" location="Doplňky_dodavatele" display="Doplňky dodavatele"/>
    <hyperlink ref="K293" r:id="rId2"/>
    <hyperlink ref="K434" r:id="rId3"/>
    <hyperlink ref="K263" r:id="rId4"/>
    <hyperlink ref="K262" r:id="rId5"/>
    <hyperlink ref="K290" r:id="rId6"/>
    <hyperlink ref="K298" r:id="rId7"/>
    <hyperlink ref="K311" r:id="rId8"/>
    <hyperlink ref="K355" r:id="rId9"/>
    <hyperlink ref="K414" r:id="rId10"/>
    <hyperlink ref="K421" r:id="rId11"/>
    <hyperlink ref="K307" r:id="rId12"/>
    <hyperlink ref="K453" r:id="rId13"/>
  </hyperlinks>
  <printOptions horizontalCentered="1"/>
  <pageMargins left="0.39370078740157483" right="0.39370078740157483" top="0.39370078740157483" bottom="0.39370078740157483" header="0.19685039370078741" footer="0.19685039370078741"/>
  <pageSetup paperSize="9" scale="68" firstPageNumber="0" fitToHeight="0" orientation="portrait" r:id="rId14"/>
  <headerFooter alignWithMargins="0">
    <oddFooter>&amp;CStránka &amp;P z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M102"/>
  <sheetViews>
    <sheetView topLeftCell="A55" zoomScaleNormal="100" zoomScalePageLayoutView="130" workbookViewId="0">
      <selection activeCell="C78" sqref="C78"/>
    </sheetView>
  </sheetViews>
  <sheetFormatPr defaultRowHeight="12.75"/>
  <cols>
    <col min="1" max="1" width="4.7109375" style="283" customWidth="1"/>
    <col min="2" max="2" width="11.85546875" style="283" customWidth="1"/>
    <col min="3" max="3" width="44.140625" style="72" customWidth="1"/>
    <col min="4" max="4" width="4.5703125" style="72" customWidth="1"/>
    <col min="5" max="5" width="7" style="72" customWidth="1"/>
    <col min="6" max="6" width="7.5703125" style="72" customWidth="1"/>
    <col min="7" max="7" width="10" style="72" customWidth="1"/>
    <col min="8" max="8" width="10.42578125" style="72" customWidth="1"/>
    <col min="9" max="9" width="2.7109375" style="72" customWidth="1"/>
    <col min="10" max="10" width="0" style="72" hidden="1" customWidth="1"/>
    <col min="11" max="16384" width="9.140625" style="72"/>
  </cols>
  <sheetData>
    <row r="1" spans="1:10" s="331" customFormat="1" ht="21" customHeight="1">
      <c r="A1" s="393" t="s">
        <v>677</v>
      </c>
      <c r="B1" s="393"/>
      <c r="C1" s="393"/>
      <c r="D1" s="393"/>
      <c r="E1" s="393"/>
      <c r="F1" s="393"/>
      <c r="G1" s="393"/>
      <c r="H1" s="393"/>
      <c r="I1" s="330"/>
      <c r="J1" s="330"/>
    </row>
    <row r="2" spans="1:10" s="331" customFormat="1" ht="24" customHeight="1">
      <c r="A2" s="332"/>
      <c r="B2" s="332"/>
      <c r="C2" s="333" t="s">
        <v>55</v>
      </c>
    </row>
    <row r="3" spans="1:10" s="331" customFormat="1" ht="16.5" customHeight="1">
      <c r="A3" s="332"/>
      <c r="B3" s="332"/>
      <c r="C3" s="334" t="s">
        <v>56</v>
      </c>
    </row>
    <row r="4" spans="1:10" s="331" customFormat="1" ht="11.25">
      <c r="A4" s="332"/>
      <c r="B4" s="332" t="s">
        <v>57</v>
      </c>
      <c r="C4" s="335" t="s">
        <v>58</v>
      </c>
      <c r="E4" s="332" t="s">
        <v>368</v>
      </c>
      <c r="F4" s="332" t="s">
        <v>59</v>
      </c>
      <c r="G4" s="332" t="s">
        <v>60</v>
      </c>
      <c r="H4" s="332" t="s">
        <v>369</v>
      </c>
      <c r="I4" s="332"/>
      <c r="J4" s="331" t="s">
        <v>398</v>
      </c>
    </row>
    <row r="5" spans="1:10" s="331" customFormat="1" ht="14.1" customHeight="1">
      <c r="A5" s="332">
        <v>1</v>
      </c>
      <c r="B5" s="332">
        <v>210201064</v>
      </c>
      <c r="C5" s="331" t="s">
        <v>61</v>
      </c>
      <c r="D5" s="331" t="s">
        <v>365</v>
      </c>
      <c r="E5" s="331">
        <v>5</v>
      </c>
      <c r="F5" s="352"/>
      <c r="G5" s="352"/>
      <c r="H5" s="336">
        <f>(F5+G5)*E5</f>
        <v>0</v>
      </c>
      <c r="I5" s="336"/>
      <c r="J5" s="331">
        <f>E5*F5</f>
        <v>0</v>
      </c>
    </row>
    <row r="6" spans="1:10" s="331" customFormat="1" ht="14.1" customHeight="1">
      <c r="A6" s="332">
        <f>A5+1</f>
        <v>2</v>
      </c>
      <c r="B6" s="332">
        <v>210201064</v>
      </c>
      <c r="C6" s="331" t="s">
        <v>678</v>
      </c>
      <c r="D6" s="331" t="s">
        <v>365</v>
      </c>
      <c r="E6" s="331">
        <v>2</v>
      </c>
      <c r="F6" s="352"/>
      <c r="G6" s="352"/>
      <c r="H6" s="336">
        <f t="shared" ref="H6:H41" si="0">(F6+G6)*E6</f>
        <v>0</v>
      </c>
      <c r="I6" s="336"/>
      <c r="J6" s="331">
        <f t="shared" ref="J6:J41" si="1">E6*F6</f>
        <v>0</v>
      </c>
    </row>
    <row r="7" spans="1:10" s="331" customFormat="1" ht="14.1" customHeight="1">
      <c r="A7" s="332">
        <f t="shared" ref="A7:A41" si="2">A6+1</f>
        <v>3</v>
      </c>
      <c r="B7" s="332">
        <v>210201064</v>
      </c>
      <c r="C7" s="331" t="s">
        <v>679</v>
      </c>
      <c r="D7" s="331" t="s">
        <v>365</v>
      </c>
      <c r="E7" s="331">
        <v>1</v>
      </c>
      <c r="F7" s="352"/>
      <c r="G7" s="352"/>
      <c r="H7" s="336">
        <f t="shared" si="0"/>
        <v>0</v>
      </c>
      <c r="I7" s="336"/>
    </row>
    <row r="8" spans="1:10" s="331" customFormat="1" ht="14.1" customHeight="1">
      <c r="A8" s="332">
        <f t="shared" si="2"/>
        <v>4</v>
      </c>
      <c r="B8" s="332">
        <v>210111011</v>
      </c>
      <c r="C8" s="331" t="s">
        <v>63</v>
      </c>
      <c r="D8" s="331" t="s">
        <v>365</v>
      </c>
      <c r="E8" s="331">
        <v>23</v>
      </c>
      <c r="F8" s="352"/>
      <c r="G8" s="352"/>
      <c r="H8" s="336">
        <f t="shared" si="0"/>
        <v>0</v>
      </c>
      <c r="I8" s="336"/>
      <c r="J8" s="331">
        <f t="shared" si="1"/>
        <v>0</v>
      </c>
    </row>
    <row r="9" spans="1:10" s="331" customFormat="1" ht="14.1" customHeight="1">
      <c r="A9" s="332">
        <f t="shared" si="2"/>
        <v>5</v>
      </c>
      <c r="B9" s="332">
        <v>210111011</v>
      </c>
      <c r="C9" s="331" t="s">
        <v>64</v>
      </c>
      <c r="D9" s="331" t="s">
        <v>365</v>
      </c>
      <c r="E9" s="331">
        <v>1</v>
      </c>
      <c r="F9" s="352"/>
      <c r="G9" s="352"/>
      <c r="H9" s="336">
        <f t="shared" si="0"/>
        <v>0</v>
      </c>
      <c r="I9" s="336"/>
    </row>
    <row r="10" spans="1:10" s="331" customFormat="1" ht="14.1" customHeight="1">
      <c r="A10" s="332">
        <f t="shared" si="2"/>
        <v>6</v>
      </c>
      <c r="B10" s="332">
        <v>210110001</v>
      </c>
      <c r="C10" s="331" t="s">
        <v>65</v>
      </c>
      <c r="D10" s="331" t="s">
        <v>365</v>
      </c>
      <c r="E10" s="331">
        <v>3</v>
      </c>
      <c r="F10" s="352"/>
      <c r="G10" s="352"/>
      <c r="H10" s="336">
        <f t="shared" si="0"/>
        <v>0</v>
      </c>
      <c r="I10" s="336"/>
      <c r="J10" s="331">
        <f t="shared" si="1"/>
        <v>0</v>
      </c>
    </row>
    <row r="11" spans="1:10" s="331" customFormat="1" ht="14.1" customHeight="1">
      <c r="A11" s="332">
        <f t="shared" si="2"/>
        <v>7</v>
      </c>
      <c r="B11" s="332">
        <v>210110003</v>
      </c>
      <c r="C11" s="331" t="s">
        <v>399</v>
      </c>
      <c r="D11" s="331" t="s">
        <v>365</v>
      </c>
      <c r="E11" s="331">
        <v>1</v>
      </c>
      <c r="F11" s="352"/>
      <c r="G11" s="352"/>
      <c r="H11" s="336">
        <f t="shared" si="0"/>
        <v>0</v>
      </c>
      <c r="I11" s="336"/>
      <c r="J11" s="331">
        <f t="shared" si="1"/>
        <v>0</v>
      </c>
    </row>
    <row r="12" spans="1:10" s="331" customFormat="1" ht="14.1" customHeight="1">
      <c r="A12" s="332">
        <f t="shared" si="2"/>
        <v>8</v>
      </c>
      <c r="B12" s="332">
        <v>210110045</v>
      </c>
      <c r="C12" s="331" t="s">
        <v>226</v>
      </c>
      <c r="D12" s="331" t="s">
        <v>365</v>
      </c>
      <c r="E12" s="331">
        <v>4</v>
      </c>
      <c r="F12" s="352"/>
      <c r="G12" s="352"/>
      <c r="H12" s="336">
        <f>(F12+G12)*E12</f>
        <v>0</v>
      </c>
      <c r="I12" s="336"/>
      <c r="J12" s="331">
        <f t="shared" si="1"/>
        <v>0</v>
      </c>
    </row>
    <row r="13" spans="1:10" s="331" customFormat="1" ht="14.1" customHeight="1">
      <c r="A13" s="332">
        <f t="shared" si="2"/>
        <v>9</v>
      </c>
      <c r="B13" s="332">
        <v>210110047</v>
      </c>
      <c r="C13" s="331" t="s">
        <v>680</v>
      </c>
      <c r="D13" s="331" t="s">
        <v>365</v>
      </c>
      <c r="E13" s="331">
        <v>2</v>
      </c>
      <c r="F13" s="352"/>
      <c r="G13" s="352"/>
      <c r="H13" s="336">
        <f>(F13+G13)*E13</f>
        <v>0</v>
      </c>
      <c r="I13" s="336"/>
      <c r="J13" s="331">
        <f t="shared" si="1"/>
        <v>0</v>
      </c>
    </row>
    <row r="14" spans="1:10" s="331" customFormat="1" ht="14.1" customHeight="1">
      <c r="A14" s="332">
        <f t="shared" si="2"/>
        <v>10</v>
      </c>
      <c r="B14" s="332">
        <v>210150171</v>
      </c>
      <c r="C14" s="331" t="s">
        <v>676</v>
      </c>
      <c r="D14" s="331" t="s">
        <v>365</v>
      </c>
      <c r="E14" s="331">
        <v>1</v>
      </c>
      <c r="F14" s="352"/>
      <c r="G14" s="352"/>
      <c r="H14" s="336">
        <f>(F14+G14)*E14</f>
        <v>0</v>
      </c>
      <c r="I14" s="336"/>
    </row>
    <row r="15" spans="1:10" s="331" customFormat="1" ht="14.1" customHeight="1">
      <c r="A15" s="332">
        <f t="shared" si="2"/>
        <v>11</v>
      </c>
      <c r="B15" s="332" t="s">
        <v>62</v>
      </c>
      <c r="C15" s="331" t="s">
        <v>66</v>
      </c>
      <c r="D15" s="331" t="s">
        <v>365</v>
      </c>
      <c r="E15" s="331">
        <v>26</v>
      </c>
      <c r="F15" s="352"/>
      <c r="G15" s="352"/>
      <c r="H15" s="336">
        <f t="shared" si="0"/>
        <v>0</v>
      </c>
      <c r="I15" s="336"/>
      <c r="J15" s="331">
        <f t="shared" si="1"/>
        <v>0</v>
      </c>
    </row>
    <row r="16" spans="1:10" s="331" customFormat="1" ht="14.1" customHeight="1">
      <c r="A16" s="332">
        <f t="shared" si="2"/>
        <v>12</v>
      </c>
      <c r="B16" s="332" t="s">
        <v>62</v>
      </c>
      <c r="C16" s="331" t="s">
        <v>67</v>
      </c>
      <c r="D16" s="331" t="s">
        <v>365</v>
      </c>
      <c r="E16" s="331">
        <v>3</v>
      </c>
      <c r="F16" s="352"/>
      <c r="G16" s="352"/>
      <c r="H16" s="336">
        <f t="shared" si="0"/>
        <v>0</v>
      </c>
      <c r="I16" s="336"/>
      <c r="J16" s="331">
        <f t="shared" si="1"/>
        <v>0</v>
      </c>
    </row>
    <row r="17" spans="1:13" s="331" customFormat="1" ht="14.1" customHeight="1">
      <c r="A17" s="332">
        <f t="shared" si="2"/>
        <v>13</v>
      </c>
      <c r="B17" s="332" t="s">
        <v>62</v>
      </c>
      <c r="C17" s="337" t="s">
        <v>227</v>
      </c>
      <c r="D17" s="331" t="s">
        <v>365</v>
      </c>
      <c r="E17" s="337">
        <v>2</v>
      </c>
      <c r="F17" s="353"/>
      <c r="G17" s="352"/>
      <c r="H17" s="336">
        <f t="shared" si="0"/>
        <v>0</v>
      </c>
      <c r="I17" s="336"/>
      <c r="J17" s="331">
        <f t="shared" si="1"/>
        <v>0</v>
      </c>
      <c r="M17" s="337"/>
    </row>
    <row r="18" spans="1:13" s="331" customFormat="1" ht="14.1" customHeight="1">
      <c r="A18" s="332">
        <f t="shared" si="2"/>
        <v>14</v>
      </c>
      <c r="B18" s="332" t="s">
        <v>62</v>
      </c>
      <c r="C18" s="337" t="s">
        <v>546</v>
      </c>
      <c r="D18" s="331" t="s">
        <v>365</v>
      </c>
      <c r="E18" s="337">
        <v>1</v>
      </c>
      <c r="F18" s="353"/>
      <c r="G18" s="352"/>
      <c r="H18" s="336">
        <f t="shared" si="0"/>
        <v>0</v>
      </c>
      <c r="I18" s="336"/>
      <c r="J18" s="331">
        <f t="shared" si="1"/>
        <v>0</v>
      </c>
      <c r="M18" s="338"/>
    </row>
    <row r="19" spans="1:13" s="331" customFormat="1" ht="14.1" customHeight="1">
      <c r="A19" s="332">
        <f t="shared" si="2"/>
        <v>15</v>
      </c>
      <c r="B19" s="332">
        <v>210220321</v>
      </c>
      <c r="C19" s="331" t="s">
        <v>122</v>
      </c>
      <c r="D19" s="331" t="s">
        <v>365</v>
      </c>
      <c r="E19" s="331">
        <v>2</v>
      </c>
      <c r="F19" s="352"/>
      <c r="G19" s="352"/>
      <c r="H19" s="336">
        <f t="shared" si="0"/>
        <v>0</v>
      </c>
      <c r="I19" s="336"/>
      <c r="J19" s="331">
        <f t="shared" si="1"/>
        <v>0</v>
      </c>
    </row>
    <row r="20" spans="1:13" s="331" customFormat="1" ht="14.1" customHeight="1">
      <c r="A20" s="332">
        <f t="shared" si="2"/>
        <v>16</v>
      </c>
      <c r="B20" s="332">
        <v>210010301</v>
      </c>
      <c r="C20" s="331" t="s">
        <v>68</v>
      </c>
      <c r="D20" s="331" t="s">
        <v>365</v>
      </c>
      <c r="E20" s="331">
        <v>32</v>
      </c>
      <c r="F20" s="352"/>
      <c r="G20" s="352"/>
      <c r="H20" s="336">
        <f t="shared" si="0"/>
        <v>0</v>
      </c>
      <c r="I20" s="336"/>
      <c r="J20" s="331">
        <f t="shared" si="1"/>
        <v>0</v>
      </c>
    </row>
    <row r="21" spans="1:13" s="331" customFormat="1" ht="14.1" customHeight="1">
      <c r="A21" s="332">
        <f t="shared" si="2"/>
        <v>17</v>
      </c>
      <c r="B21" s="332">
        <v>210010321</v>
      </c>
      <c r="C21" s="331" t="s">
        <v>123</v>
      </c>
      <c r="D21" s="331" t="s">
        <v>365</v>
      </c>
      <c r="E21" s="331">
        <v>8</v>
      </c>
      <c r="F21" s="352"/>
      <c r="G21" s="352"/>
      <c r="H21" s="336">
        <f t="shared" si="0"/>
        <v>0</v>
      </c>
      <c r="I21" s="336"/>
      <c r="J21" s="331">
        <f t="shared" si="1"/>
        <v>0</v>
      </c>
    </row>
    <row r="22" spans="1:13" s="331" customFormat="1" ht="14.1" customHeight="1">
      <c r="A22" s="332">
        <f t="shared" si="2"/>
        <v>18</v>
      </c>
      <c r="B22" s="332">
        <v>211010011</v>
      </c>
      <c r="C22" s="331" t="s">
        <v>69</v>
      </c>
      <c r="D22" s="331" t="s">
        <v>365</v>
      </c>
      <c r="E22" s="331">
        <v>30</v>
      </c>
      <c r="F22" s="352"/>
      <c r="G22" s="352"/>
      <c r="H22" s="336">
        <f t="shared" si="0"/>
        <v>0</v>
      </c>
      <c r="I22" s="336"/>
      <c r="J22" s="331">
        <f t="shared" si="1"/>
        <v>0</v>
      </c>
    </row>
    <row r="23" spans="1:13" s="331" customFormat="1" ht="14.1" customHeight="1">
      <c r="A23" s="332">
        <f t="shared" si="2"/>
        <v>19</v>
      </c>
      <c r="B23" s="332">
        <v>210800024</v>
      </c>
      <c r="C23" s="331" t="s">
        <v>228</v>
      </c>
      <c r="D23" s="331" t="s">
        <v>366</v>
      </c>
      <c r="E23" s="331">
        <v>180</v>
      </c>
      <c r="F23" s="352"/>
      <c r="G23" s="352"/>
      <c r="H23" s="336">
        <f t="shared" si="0"/>
        <v>0</v>
      </c>
      <c r="I23" s="336"/>
      <c r="J23" s="331">
        <f t="shared" si="1"/>
        <v>0</v>
      </c>
    </row>
    <row r="24" spans="1:13" s="331" customFormat="1" ht="14.1" customHeight="1">
      <c r="A24" s="332">
        <f t="shared" si="2"/>
        <v>20</v>
      </c>
      <c r="B24" s="332">
        <v>210800022</v>
      </c>
      <c r="C24" s="331" t="s">
        <v>229</v>
      </c>
      <c r="D24" s="331" t="s">
        <v>366</v>
      </c>
      <c r="E24" s="331">
        <v>20</v>
      </c>
      <c r="F24" s="352"/>
      <c r="G24" s="352"/>
      <c r="H24" s="336">
        <f t="shared" si="0"/>
        <v>0</v>
      </c>
      <c r="I24" s="336"/>
      <c r="J24" s="331">
        <f t="shared" si="1"/>
        <v>0</v>
      </c>
    </row>
    <row r="25" spans="1:13" s="331" customFormat="1" ht="14.1" customHeight="1">
      <c r="A25" s="332">
        <f t="shared" si="2"/>
        <v>21</v>
      </c>
      <c r="B25" s="332">
        <v>210800023</v>
      </c>
      <c r="C25" s="331" t="s">
        <v>230</v>
      </c>
      <c r="D25" s="331" t="s">
        <v>366</v>
      </c>
      <c r="E25" s="331">
        <v>20</v>
      </c>
      <c r="F25" s="352"/>
      <c r="G25" s="352"/>
      <c r="H25" s="336">
        <f t="shared" si="0"/>
        <v>0</v>
      </c>
      <c r="I25" s="336"/>
      <c r="J25" s="331">
        <f t="shared" si="1"/>
        <v>0</v>
      </c>
    </row>
    <row r="26" spans="1:13" s="331" customFormat="1" ht="14.1" customHeight="1">
      <c r="A26" s="332">
        <f t="shared" si="2"/>
        <v>22</v>
      </c>
      <c r="B26" s="332">
        <v>210800023</v>
      </c>
      <c r="C26" s="331" t="s">
        <v>231</v>
      </c>
      <c r="D26" s="331" t="s">
        <v>366</v>
      </c>
      <c r="E26" s="331">
        <v>70</v>
      </c>
      <c r="F26" s="352"/>
      <c r="G26" s="352"/>
      <c r="H26" s="336">
        <f t="shared" si="0"/>
        <v>0</v>
      </c>
      <c r="I26" s="336"/>
      <c r="J26" s="331">
        <f t="shared" si="1"/>
        <v>0</v>
      </c>
    </row>
    <row r="27" spans="1:13" s="331" customFormat="1" ht="14.1" customHeight="1">
      <c r="A27" s="332">
        <f t="shared" si="2"/>
        <v>23</v>
      </c>
      <c r="B27" s="332">
        <v>210810115</v>
      </c>
      <c r="C27" s="331" t="s">
        <v>232</v>
      </c>
      <c r="D27" s="331" t="s">
        <v>366</v>
      </c>
      <c r="E27" s="331">
        <v>10</v>
      </c>
      <c r="F27" s="352"/>
      <c r="G27" s="352"/>
      <c r="H27" s="336">
        <f t="shared" si="0"/>
        <v>0</v>
      </c>
      <c r="I27" s="336"/>
      <c r="J27" s="331">
        <f t="shared" si="1"/>
        <v>0</v>
      </c>
    </row>
    <row r="28" spans="1:13" s="331" customFormat="1" ht="14.1" customHeight="1">
      <c r="A28" s="332">
        <f t="shared" si="2"/>
        <v>24</v>
      </c>
      <c r="B28" s="332">
        <v>210800506</v>
      </c>
      <c r="C28" s="331" t="s">
        <v>70</v>
      </c>
      <c r="D28" s="331" t="s">
        <v>366</v>
      </c>
      <c r="E28" s="331">
        <v>16</v>
      </c>
      <c r="F28" s="352"/>
      <c r="G28" s="352"/>
      <c r="H28" s="336">
        <f t="shared" si="0"/>
        <v>0</v>
      </c>
      <c r="I28" s="336"/>
      <c r="J28" s="331">
        <f t="shared" si="1"/>
        <v>0</v>
      </c>
    </row>
    <row r="29" spans="1:13" s="331" customFormat="1" ht="12.75" customHeight="1">
      <c r="A29" s="332">
        <f t="shared" si="2"/>
        <v>25</v>
      </c>
      <c r="B29" s="332">
        <v>210190001</v>
      </c>
      <c r="C29" s="331" t="s">
        <v>71</v>
      </c>
      <c r="D29" s="331" t="s">
        <v>365</v>
      </c>
      <c r="E29" s="331">
        <v>1</v>
      </c>
      <c r="F29" s="336"/>
      <c r="G29" s="352"/>
      <c r="H29" s="336">
        <f t="shared" si="0"/>
        <v>0</v>
      </c>
      <c r="I29" s="336"/>
      <c r="J29" s="331">
        <f t="shared" si="1"/>
        <v>0</v>
      </c>
    </row>
    <row r="30" spans="1:13" s="331" customFormat="1" ht="12.75" customHeight="1">
      <c r="A30" s="332">
        <f t="shared" si="2"/>
        <v>26</v>
      </c>
      <c r="B30" s="332">
        <v>210110081</v>
      </c>
      <c r="C30" s="331" t="s">
        <v>681</v>
      </c>
      <c r="D30" s="331" t="s">
        <v>365</v>
      </c>
      <c r="E30" s="331">
        <v>1</v>
      </c>
      <c r="F30" s="352"/>
      <c r="G30" s="352"/>
      <c r="H30" s="336">
        <f t="shared" si="0"/>
        <v>0</v>
      </c>
      <c r="I30" s="336"/>
    </row>
    <row r="31" spans="1:13" s="331" customFormat="1" ht="12.75" customHeight="1">
      <c r="A31" s="332">
        <f t="shared" si="2"/>
        <v>27</v>
      </c>
      <c r="B31" s="332">
        <v>210292041</v>
      </c>
      <c r="C31" s="331" t="s">
        <v>72</v>
      </c>
      <c r="D31" s="331" t="s">
        <v>365</v>
      </c>
      <c r="E31" s="331">
        <v>40</v>
      </c>
      <c r="F31" s="336"/>
      <c r="G31" s="352"/>
      <c r="H31" s="336">
        <f t="shared" si="0"/>
        <v>0</v>
      </c>
      <c r="I31" s="336"/>
      <c r="J31" s="331">
        <f t="shared" si="1"/>
        <v>0</v>
      </c>
    </row>
    <row r="32" spans="1:13" s="331" customFormat="1" ht="12.75" customHeight="1">
      <c r="A32" s="332">
        <f t="shared" si="2"/>
        <v>28</v>
      </c>
      <c r="B32" s="332">
        <v>210100001</v>
      </c>
      <c r="C32" s="331" t="s">
        <v>124</v>
      </c>
      <c r="D32" s="331" t="s">
        <v>365</v>
      </c>
      <c r="E32" s="331">
        <v>40</v>
      </c>
      <c r="F32" s="336"/>
      <c r="G32" s="352"/>
      <c r="H32" s="336">
        <f t="shared" si="0"/>
        <v>0</v>
      </c>
      <c r="I32" s="336"/>
      <c r="J32" s="331">
        <f t="shared" si="1"/>
        <v>0</v>
      </c>
    </row>
    <row r="33" spans="1:10" s="331" customFormat="1" ht="12.75" customHeight="1">
      <c r="A33" s="332">
        <f t="shared" si="2"/>
        <v>29</v>
      </c>
      <c r="B33" s="332">
        <v>210100281</v>
      </c>
      <c r="C33" s="331" t="s">
        <v>233</v>
      </c>
      <c r="D33" s="331" t="s">
        <v>365</v>
      </c>
      <c r="E33" s="331">
        <v>1</v>
      </c>
      <c r="F33" s="336"/>
      <c r="G33" s="352"/>
      <c r="H33" s="336">
        <f t="shared" si="0"/>
        <v>0</v>
      </c>
      <c r="I33" s="336"/>
      <c r="J33" s="331">
        <f t="shared" si="1"/>
        <v>0</v>
      </c>
    </row>
    <row r="34" spans="1:10" s="331" customFormat="1" ht="12.75" customHeight="1">
      <c r="A34" s="332">
        <f t="shared" si="2"/>
        <v>30</v>
      </c>
      <c r="B34" s="332">
        <v>974051215</v>
      </c>
      <c r="C34" s="331" t="s">
        <v>234</v>
      </c>
      <c r="D34" s="331" t="s">
        <v>366</v>
      </c>
      <c r="E34" s="331">
        <v>70</v>
      </c>
      <c r="F34" s="336"/>
      <c r="G34" s="352"/>
      <c r="H34" s="336">
        <f t="shared" si="0"/>
        <v>0</v>
      </c>
      <c r="I34" s="336"/>
      <c r="J34" s="331">
        <f t="shared" si="1"/>
        <v>0</v>
      </c>
    </row>
    <row r="35" spans="1:10" s="331" customFormat="1" ht="12.75" customHeight="1">
      <c r="A35" s="332">
        <f t="shared" si="2"/>
        <v>31</v>
      </c>
      <c r="B35" s="332">
        <v>974052513</v>
      </c>
      <c r="C35" s="331" t="s">
        <v>235</v>
      </c>
      <c r="D35" s="331" t="s">
        <v>366</v>
      </c>
      <c r="E35" s="331">
        <v>12</v>
      </c>
      <c r="F35" s="336"/>
      <c r="G35" s="352"/>
      <c r="H35" s="336">
        <f>(F35+G35)*E35</f>
        <v>0</v>
      </c>
      <c r="I35" s="336"/>
    </row>
    <row r="36" spans="1:10" s="331" customFormat="1" ht="12.75" customHeight="1">
      <c r="A36" s="332">
        <f t="shared" si="2"/>
        <v>32</v>
      </c>
      <c r="B36" s="332">
        <v>210040721</v>
      </c>
      <c r="C36" s="331" t="s">
        <v>125</v>
      </c>
      <c r="D36" s="331" t="s">
        <v>365</v>
      </c>
      <c r="E36" s="331">
        <v>7</v>
      </c>
      <c r="F36" s="336"/>
      <c r="G36" s="352"/>
      <c r="H36" s="336">
        <f t="shared" si="0"/>
        <v>0</v>
      </c>
      <c r="I36" s="336"/>
      <c r="J36" s="331">
        <f t="shared" si="1"/>
        <v>0</v>
      </c>
    </row>
    <row r="37" spans="1:10" s="331" customFormat="1" ht="12.75" customHeight="1">
      <c r="A37" s="332">
        <f t="shared" si="2"/>
        <v>33</v>
      </c>
      <c r="B37" s="332">
        <v>974054208</v>
      </c>
      <c r="C37" s="331" t="s">
        <v>126</v>
      </c>
      <c r="D37" s="331" t="s">
        <v>365</v>
      </c>
      <c r="E37" s="331">
        <v>40</v>
      </c>
      <c r="F37" s="336"/>
      <c r="G37" s="352"/>
      <c r="H37" s="336">
        <f t="shared" si="0"/>
        <v>0</v>
      </c>
      <c r="I37" s="336"/>
      <c r="J37" s="331">
        <f t="shared" si="1"/>
        <v>0</v>
      </c>
    </row>
    <row r="38" spans="1:10" s="331" customFormat="1" ht="12.75" customHeight="1">
      <c r="A38" s="332">
        <f t="shared" si="2"/>
        <v>34</v>
      </c>
      <c r="B38" s="332" t="s">
        <v>62</v>
      </c>
      <c r="C38" s="331" t="s">
        <v>682</v>
      </c>
      <c r="D38" s="331" t="s">
        <v>365</v>
      </c>
      <c r="E38" s="331">
        <v>3</v>
      </c>
      <c r="F38" s="336"/>
      <c r="G38" s="352"/>
      <c r="H38" s="336">
        <f t="shared" si="0"/>
        <v>0</v>
      </c>
      <c r="I38" s="336"/>
      <c r="J38" s="331">
        <f t="shared" si="1"/>
        <v>0</v>
      </c>
    </row>
    <row r="39" spans="1:10" s="331" customFormat="1" ht="12.75" customHeight="1">
      <c r="A39" s="332">
        <f t="shared" si="2"/>
        <v>35</v>
      </c>
      <c r="B39" s="332" t="s">
        <v>62</v>
      </c>
      <c r="C39" s="331" t="s">
        <v>73</v>
      </c>
      <c r="D39" s="331" t="s">
        <v>74</v>
      </c>
      <c r="E39" s="331">
        <v>1</v>
      </c>
      <c r="F39" s="336"/>
      <c r="G39" s="352"/>
      <c r="H39" s="336">
        <f t="shared" si="0"/>
        <v>0</v>
      </c>
      <c r="I39" s="336"/>
    </row>
    <row r="40" spans="1:10" s="331" customFormat="1" ht="12.75" customHeight="1">
      <c r="A40" s="332">
        <f t="shared" si="2"/>
        <v>36</v>
      </c>
      <c r="B40" s="332" t="s">
        <v>370</v>
      </c>
      <c r="C40" s="331" t="s">
        <v>127</v>
      </c>
      <c r="D40" s="331" t="s">
        <v>75</v>
      </c>
      <c r="E40" s="331">
        <v>24</v>
      </c>
      <c r="F40" s="336"/>
      <c r="G40" s="352"/>
      <c r="H40" s="336">
        <f t="shared" si="0"/>
        <v>0</v>
      </c>
      <c r="I40" s="336"/>
    </row>
    <row r="41" spans="1:10" s="331" customFormat="1" ht="12.75" customHeight="1">
      <c r="A41" s="332">
        <f t="shared" si="2"/>
        <v>37</v>
      </c>
      <c r="B41" s="332" t="s">
        <v>370</v>
      </c>
      <c r="C41" s="331" t="s">
        <v>76</v>
      </c>
      <c r="D41" s="331" t="s">
        <v>75</v>
      </c>
      <c r="E41" s="331">
        <v>24</v>
      </c>
      <c r="F41" s="336"/>
      <c r="G41" s="352"/>
      <c r="H41" s="336">
        <f t="shared" si="0"/>
        <v>0</v>
      </c>
      <c r="I41" s="336"/>
      <c r="J41" s="331">
        <f t="shared" si="1"/>
        <v>0</v>
      </c>
    </row>
    <row r="42" spans="1:10" s="331" customFormat="1" ht="12.75" customHeight="1">
      <c r="A42" s="332"/>
      <c r="B42" s="332"/>
      <c r="C42" s="335" t="s">
        <v>77</v>
      </c>
      <c r="F42" s="336"/>
      <c r="G42" s="336"/>
      <c r="H42" s="339">
        <f>SUM(H5:H41)</f>
        <v>0</v>
      </c>
      <c r="I42" s="339"/>
      <c r="J42" s="331">
        <f>SUM(J5:J41)</f>
        <v>0</v>
      </c>
    </row>
    <row r="43" spans="1:10" s="331" customFormat="1" ht="12.75" customHeight="1">
      <c r="A43" s="332"/>
      <c r="B43" s="332"/>
      <c r="C43" s="335"/>
      <c r="F43" s="336"/>
      <c r="G43" s="336"/>
      <c r="H43" s="339"/>
      <c r="I43" s="339"/>
    </row>
    <row r="44" spans="1:10" s="331" customFormat="1" ht="12.75" customHeight="1">
      <c r="A44" s="332"/>
      <c r="B44" s="332"/>
      <c r="C44" s="335" t="s">
        <v>236</v>
      </c>
      <c r="F44" s="336"/>
      <c r="G44" s="336"/>
      <c r="H44" s="336"/>
      <c r="I44" s="336"/>
    </row>
    <row r="45" spans="1:10" s="331" customFormat="1" ht="12.75" customHeight="1">
      <c r="A45" s="332">
        <v>1</v>
      </c>
      <c r="B45" s="332"/>
      <c r="C45" s="331" t="s">
        <v>683</v>
      </c>
      <c r="D45" s="331" t="s">
        <v>365</v>
      </c>
      <c r="E45" s="331">
        <v>1</v>
      </c>
      <c r="F45" s="352"/>
      <c r="G45" s="336"/>
      <c r="H45" s="336">
        <f t="shared" ref="H45:H54" si="3">(F45+G45)*E45</f>
        <v>0</v>
      </c>
      <c r="I45" s="336"/>
      <c r="J45" s="331">
        <f>E45*F45</f>
        <v>0</v>
      </c>
    </row>
    <row r="46" spans="1:10" s="331" customFormat="1" ht="12.75" customHeight="1">
      <c r="A46" s="332">
        <f>A45+1</f>
        <v>2</v>
      </c>
      <c r="B46" s="332"/>
      <c r="C46" s="331" t="s">
        <v>547</v>
      </c>
      <c r="D46" s="331" t="s">
        <v>365</v>
      </c>
      <c r="E46" s="331">
        <v>1</v>
      </c>
      <c r="F46" s="352"/>
      <c r="G46" s="336"/>
      <c r="H46" s="336">
        <f t="shared" si="3"/>
        <v>0</v>
      </c>
      <c r="I46" s="336"/>
    </row>
    <row r="47" spans="1:10" s="331" customFormat="1" ht="12.75" customHeight="1">
      <c r="A47" s="332">
        <f t="shared" ref="A47:A54" si="4">A46+1</f>
        <v>3</v>
      </c>
      <c r="B47" s="332"/>
      <c r="C47" s="331" t="s">
        <v>548</v>
      </c>
      <c r="D47" s="331" t="s">
        <v>365</v>
      </c>
      <c r="E47" s="331">
        <v>1</v>
      </c>
      <c r="F47" s="352"/>
      <c r="G47" s="336"/>
      <c r="H47" s="336">
        <f t="shared" si="3"/>
        <v>0</v>
      </c>
      <c r="I47" s="336"/>
      <c r="J47" s="331">
        <f t="shared" ref="J47:J54" si="5">E47*F47</f>
        <v>0</v>
      </c>
    </row>
    <row r="48" spans="1:10" s="331" customFormat="1" ht="12.75" customHeight="1">
      <c r="A48" s="332">
        <f t="shared" si="4"/>
        <v>4</v>
      </c>
      <c r="B48" s="332"/>
      <c r="C48" s="331" t="s">
        <v>128</v>
      </c>
      <c r="D48" s="331" t="s">
        <v>365</v>
      </c>
      <c r="E48" s="331">
        <v>1</v>
      </c>
      <c r="F48" s="352"/>
      <c r="G48" s="336"/>
      <c r="H48" s="336">
        <f t="shared" si="3"/>
        <v>0</v>
      </c>
      <c r="I48" s="336"/>
      <c r="J48" s="331">
        <f t="shared" si="5"/>
        <v>0</v>
      </c>
    </row>
    <row r="49" spans="1:12" s="331" customFormat="1" ht="12.75" customHeight="1">
      <c r="A49" s="332">
        <f t="shared" si="4"/>
        <v>5</v>
      </c>
      <c r="B49" s="332"/>
      <c r="C49" s="331" t="s">
        <v>400</v>
      </c>
      <c r="D49" s="331" t="s">
        <v>365</v>
      </c>
      <c r="E49" s="331">
        <v>1</v>
      </c>
      <c r="F49" s="352"/>
      <c r="G49" s="336"/>
      <c r="H49" s="336">
        <f t="shared" si="3"/>
        <v>0</v>
      </c>
      <c r="I49" s="336"/>
    </row>
    <row r="50" spans="1:12" s="331" customFormat="1" ht="12.75" customHeight="1">
      <c r="A50" s="332">
        <f t="shared" si="4"/>
        <v>6</v>
      </c>
      <c r="B50" s="332"/>
      <c r="C50" s="331" t="s">
        <v>237</v>
      </c>
      <c r="D50" s="331" t="s">
        <v>365</v>
      </c>
      <c r="E50" s="331">
        <v>1</v>
      </c>
      <c r="F50" s="352"/>
      <c r="G50" s="336"/>
      <c r="H50" s="336">
        <f t="shared" si="3"/>
        <v>0</v>
      </c>
      <c r="I50" s="336"/>
      <c r="J50" s="331">
        <f t="shared" si="5"/>
        <v>0</v>
      </c>
    </row>
    <row r="51" spans="1:12" s="331" customFormat="1" ht="12.75" customHeight="1">
      <c r="A51" s="332">
        <f t="shared" si="4"/>
        <v>7</v>
      </c>
      <c r="B51" s="332"/>
      <c r="C51" s="331" t="s">
        <v>238</v>
      </c>
      <c r="D51" s="331" t="s">
        <v>365</v>
      </c>
      <c r="E51" s="331">
        <v>9</v>
      </c>
      <c r="F51" s="352"/>
      <c r="G51" s="336"/>
      <c r="H51" s="336">
        <f t="shared" si="3"/>
        <v>0</v>
      </c>
      <c r="I51" s="336"/>
      <c r="J51" s="331">
        <f t="shared" si="5"/>
        <v>0</v>
      </c>
    </row>
    <row r="52" spans="1:12" s="331" customFormat="1" ht="12.75" customHeight="1">
      <c r="A52" s="332">
        <f t="shared" si="4"/>
        <v>8</v>
      </c>
      <c r="B52" s="332"/>
      <c r="C52" s="331" t="s">
        <v>78</v>
      </c>
      <c r="D52" s="331" t="s">
        <v>366</v>
      </c>
      <c r="E52" s="331">
        <v>0.5</v>
      </c>
      <c r="F52" s="352"/>
      <c r="G52" s="336"/>
      <c r="H52" s="336">
        <f t="shared" si="3"/>
        <v>0</v>
      </c>
      <c r="I52" s="336"/>
      <c r="J52" s="331">
        <f t="shared" si="5"/>
        <v>0</v>
      </c>
    </row>
    <row r="53" spans="1:12" s="331" customFormat="1" ht="12.75" customHeight="1">
      <c r="A53" s="332">
        <f t="shared" si="4"/>
        <v>9</v>
      </c>
      <c r="B53" s="332"/>
      <c r="C53" s="331" t="s">
        <v>239</v>
      </c>
      <c r="D53" s="331" t="s">
        <v>362</v>
      </c>
      <c r="E53" s="331">
        <v>1</v>
      </c>
      <c r="F53" s="352"/>
      <c r="G53" s="336"/>
      <c r="H53" s="336">
        <f t="shared" si="3"/>
        <v>0</v>
      </c>
      <c r="I53" s="336"/>
      <c r="J53" s="331">
        <f t="shared" si="5"/>
        <v>0</v>
      </c>
    </row>
    <row r="54" spans="1:12" s="331" customFormat="1" ht="12.75" customHeight="1">
      <c r="A54" s="332">
        <f t="shared" si="4"/>
        <v>10</v>
      </c>
      <c r="B54" s="332"/>
      <c r="C54" s="331" t="s">
        <v>79</v>
      </c>
      <c r="D54" s="331" t="s">
        <v>362</v>
      </c>
      <c r="E54" s="331">
        <v>1</v>
      </c>
      <c r="F54" s="336"/>
      <c r="G54" s="352"/>
      <c r="H54" s="336">
        <f t="shared" si="3"/>
        <v>0</v>
      </c>
      <c r="I54" s="336"/>
      <c r="J54" s="331">
        <f t="shared" si="5"/>
        <v>0</v>
      </c>
    </row>
    <row r="55" spans="1:12" s="331" customFormat="1" ht="12.75" customHeight="1">
      <c r="A55" s="332"/>
      <c r="B55" s="332"/>
      <c r="C55" s="335" t="s">
        <v>240</v>
      </c>
      <c r="H55" s="339">
        <f>SUM(H45:H54)</f>
        <v>0</v>
      </c>
      <c r="I55" s="339"/>
      <c r="J55" s="331">
        <f>SUM(J45:J54)</f>
        <v>0</v>
      </c>
    </row>
    <row r="56" spans="1:12" s="331" customFormat="1" ht="12.75" customHeight="1">
      <c r="A56" s="332"/>
      <c r="B56" s="332"/>
      <c r="C56" s="335"/>
      <c r="H56" s="339"/>
      <c r="I56" s="339"/>
    </row>
    <row r="57" spans="1:12" s="331" customFormat="1" ht="12.75" customHeight="1">
      <c r="A57" s="332"/>
      <c r="B57" s="332"/>
      <c r="C57" s="335" t="s">
        <v>49</v>
      </c>
    </row>
    <row r="58" spans="1:12" s="331" customFormat="1" ht="11.25">
      <c r="A58" s="332">
        <v>1</v>
      </c>
      <c r="B58" s="332"/>
      <c r="C58" s="340" t="s">
        <v>401</v>
      </c>
      <c r="D58" s="331" t="s">
        <v>371</v>
      </c>
      <c r="E58" s="354"/>
      <c r="F58" s="336"/>
      <c r="G58" s="336">
        <f>SUM(H42,H55)</f>
        <v>0</v>
      </c>
      <c r="H58" s="336">
        <f>+G58*E58</f>
        <v>0</v>
      </c>
      <c r="I58" s="341"/>
      <c r="J58" s="331">
        <f>E58*F58</f>
        <v>0</v>
      </c>
      <c r="L58" s="342"/>
    </row>
    <row r="59" spans="1:12" s="331" customFormat="1" ht="11.25">
      <c r="A59" s="332">
        <f>A58+1</f>
        <v>2</v>
      </c>
      <c r="B59" s="332"/>
      <c r="C59" s="340" t="s">
        <v>248</v>
      </c>
      <c r="D59" s="331" t="s">
        <v>371</v>
      </c>
      <c r="E59" s="354"/>
      <c r="F59" s="336"/>
      <c r="G59" s="336">
        <f>+G58</f>
        <v>0</v>
      </c>
      <c r="H59" s="336">
        <f>+G59*E59</f>
        <v>0</v>
      </c>
      <c r="I59" s="341"/>
      <c r="J59" s="331">
        <f>E59*F59</f>
        <v>0</v>
      </c>
      <c r="L59" s="342"/>
    </row>
    <row r="60" spans="1:12" s="331" customFormat="1" ht="14.1" customHeight="1">
      <c r="A60" s="343"/>
      <c r="B60" s="332"/>
      <c r="C60" s="335" t="s">
        <v>83</v>
      </c>
      <c r="D60" s="335"/>
      <c r="E60" s="344"/>
      <c r="F60" s="335"/>
      <c r="G60" s="335"/>
      <c r="H60" s="339">
        <f>SUM(H58:H59)</f>
        <v>0</v>
      </c>
      <c r="I60" s="342"/>
      <c r="J60" s="331">
        <f>SUM(J58:J59)</f>
        <v>0</v>
      </c>
    </row>
    <row r="61" spans="1:12" s="331" customFormat="1" ht="14.1" customHeight="1">
      <c r="A61" s="343"/>
      <c r="B61" s="332"/>
      <c r="C61" s="335"/>
      <c r="D61" s="335"/>
      <c r="E61" s="344"/>
      <c r="F61" s="335"/>
      <c r="G61" s="335"/>
      <c r="H61" s="339"/>
      <c r="I61" s="342"/>
    </row>
    <row r="62" spans="1:12" s="331" customFormat="1" ht="14.1" customHeight="1">
      <c r="A62" s="343"/>
      <c r="B62" s="332"/>
      <c r="C62" s="335"/>
      <c r="D62" s="335"/>
      <c r="E62" s="344"/>
      <c r="F62" s="335"/>
      <c r="G62" s="335"/>
      <c r="H62" s="339"/>
      <c r="I62" s="342"/>
    </row>
    <row r="63" spans="1:12" s="331" customFormat="1" ht="18" customHeight="1">
      <c r="A63" s="332"/>
      <c r="B63" s="332"/>
      <c r="C63" s="334" t="s">
        <v>80</v>
      </c>
      <c r="H63" s="339"/>
      <c r="I63" s="339"/>
    </row>
    <row r="64" spans="1:12" s="331" customFormat="1" ht="12.75" customHeight="1">
      <c r="A64" s="332"/>
      <c r="B64" s="332"/>
      <c r="C64" s="335" t="s">
        <v>58</v>
      </c>
      <c r="E64" s="332" t="s">
        <v>368</v>
      </c>
      <c r="F64" s="332" t="s">
        <v>59</v>
      </c>
      <c r="G64" s="332" t="s">
        <v>60</v>
      </c>
      <c r="H64" s="332" t="s">
        <v>369</v>
      </c>
      <c r="I64" s="339"/>
    </row>
    <row r="65" spans="1:10" s="331" customFormat="1" ht="12.75" customHeight="1">
      <c r="A65" s="332">
        <v>1</v>
      </c>
      <c r="B65" s="332">
        <v>210111012</v>
      </c>
      <c r="C65" s="331" t="s">
        <v>241</v>
      </c>
      <c r="D65" s="331" t="s">
        <v>365</v>
      </c>
      <c r="E65" s="331">
        <v>3</v>
      </c>
      <c r="F65" s="352"/>
      <c r="G65" s="352"/>
      <c r="H65" s="336">
        <f t="shared" ref="H65:H79" si="6">(F65+G65)*E65</f>
        <v>0</v>
      </c>
      <c r="I65" s="336"/>
    </row>
    <row r="66" spans="1:10" s="331" customFormat="1" ht="12.75" customHeight="1">
      <c r="A66" s="332">
        <f t="shared" ref="A66:A79" si="7">A65+1</f>
        <v>2</v>
      </c>
      <c r="B66" s="332">
        <v>210111012</v>
      </c>
      <c r="C66" s="331" t="s">
        <v>129</v>
      </c>
      <c r="D66" s="331" t="s">
        <v>365</v>
      </c>
      <c r="E66" s="331">
        <v>1</v>
      </c>
      <c r="F66" s="352"/>
      <c r="G66" s="352"/>
      <c r="H66" s="336">
        <f t="shared" si="6"/>
        <v>0</v>
      </c>
      <c r="I66" s="336"/>
    </row>
    <row r="67" spans="1:10" s="331" customFormat="1" ht="12.75" customHeight="1">
      <c r="A67" s="332">
        <f t="shared" si="7"/>
        <v>3</v>
      </c>
      <c r="B67" s="332">
        <v>210111012</v>
      </c>
      <c r="C67" s="331" t="s">
        <v>843</v>
      </c>
      <c r="D67" s="331" t="s">
        <v>365</v>
      </c>
      <c r="E67" s="331">
        <v>1</v>
      </c>
      <c r="F67" s="352"/>
      <c r="G67" s="355"/>
      <c r="H67" s="336">
        <f t="shared" si="6"/>
        <v>0</v>
      </c>
      <c r="I67" s="336"/>
    </row>
    <row r="68" spans="1:10" s="331" customFormat="1" ht="12.75" customHeight="1">
      <c r="A68" s="332">
        <f t="shared" si="7"/>
        <v>4</v>
      </c>
      <c r="B68" s="332">
        <v>210010301</v>
      </c>
      <c r="C68" s="331" t="s">
        <v>68</v>
      </c>
      <c r="D68" s="331" t="s">
        <v>365</v>
      </c>
      <c r="E68" s="331">
        <v>5</v>
      </c>
      <c r="F68" s="352"/>
      <c r="G68" s="352"/>
      <c r="H68" s="336">
        <f t="shared" si="6"/>
        <v>0</v>
      </c>
      <c r="I68" s="336"/>
      <c r="J68" s="331">
        <f>E68*F68</f>
        <v>0</v>
      </c>
    </row>
    <row r="69" spans="1:10" s="331" customFormat="1" ht="12.75" customHeight="1">
      <c r="A69" s="332">
        <f t="shared" si="7"/>
        <v>5</v>
      </c>
      <c r="B69" s="332">
        <v>210010301</v>
      </c>
      <c r="C69" s="331" t="s">
        <v>242</v>
      </c>
      <c r="D69" s="331" t="s">
        <v>365</v>
      </c>
      <c r="E69" s="331">
        <v>3</v>
      </c>
      <c r="F69" s="352"/>
      <c r="G69" s="352"/>
      <c r="H69" s="336">
        <f t="shared" si="6"/>
        <v>0</v>
      </c>
      <c r="I69" s="336"/>
    </row>
    <row r="70" spans="1:10" s="331" customFormat="1" ht="12.75" customHeight="1">
      <c r="A70" s="332">
        <f t="shared" si="7"/>
        <v>6</v>
      </c>
      <c r="B70" s="332">
        <v>210800549</v>
      </c>
      <c r="C70" s="331" t="s">
        <v>243</v>
      </c>
      <c r="D70" s="331" t="s">
        <v>366</v>
      </c>
      <c r="E70" s="331">
        <v>20</v>
      </c>
      <c r="F70" s="352"/>
      <c r="G70" s="352"/>
      <c r="H70" s="336">
        <f t="shared" si="6"/>
        <v>0</v>
      </c>
      <c r="I70" s="336"/>
      <c r="J70" s="331">
        <f>E70*F70</f>
        <v>0</v>
      </c>
    </row>
    <row r="71" spans="1:10" s="331" customFormat="1" ht="12.75" customHeight="1">
      <c r="A71" s="332">
        <f t="shared" si="7"/>
        <v>7</v>
      </c>
      <c r="B71" s="332">
        <v>210800549</v>
      </c>
      <c r="C71" s="331" t="s">
        <v>244</v>
      </c>
      <c r="D71" s="331" t="s">
        <v>366</v>
      </c>
      <c r="E71" s="331">
        <v>20</v>
      </c>
      <c r="F71" s="352"/>
      <c r="G71" s="352"/>
      <c r="H71" s="336">
        <f t="shared" si="6"/>
        <v>0</v>
      </c>
      <c r="I71" s="336"/>
    </row>
    <row r="72" spans="1:10" s="331" customFormat="1" ht="12.75" customHeight="1">
      <c r="A72" s="332">
        <f t="shared" si="7"/>
        <v>8</v>
      </c>
      <c r="B72" s="332">
        <v>210010002</v>
      </c>
      <c r="C72" s="331" t="s">
        <v>245</v>
      </c>
      <c r="D72" s="331" t="s">
        <v>366</v>
      </c>
      <c r="E72" s="331">
        <v>20</v>
      </c>
      <c r="F72" s="352"/>
      <c r="G72" s="352"/>
      <c r="H72" s="336">
        <f t="shared" si="6"/>
        <v>0</v>
      </c>
      <c r="I72" s="336"/>
      <c r="J72" s="331">
        <f>E72*F72</f>
        <v>0</v>
      </c>
    </row>
    <row r="73" spans="1:10" s="331" customFormat="1" ht="12.75" customHeight="1">
      <c r="A73" s="332">
        <f t="shared" si="7"/>
        <v>9</v>
      </c>
      <c r="B73" s="332">
        <v>210860201</v>
      </c>
      <c r="C73" s="345" t="s">
        <v>247</v>
      </c>
      <c r="D73" s="331" t="s">
        <v>366</v>
      </c>
      <c r="E73" s="331">
        <v>8</v>
      </c>
      <c r="F73" s="352"/>
      <c r="G73" s="352"/>
      <c r="H73" s="336">
        <f t="shared" si="6"/>
        <v>0</v>
      </c>
      <c r="I73" s="336"/>
    </row>
    <row r="74" spans="1:10" s="331" customFormat="1" ht="12.75" customHeight="1">
      <c r="A74" s="332">
        <f t="shared" si="7"/>
        <v>10</v>
      </c>
      <c r="B74" s="332">
        <v>974054208</v>
      </c>
      <c r="C74" s="331" t="s">
        <v>126</v>
      </c>
      <c r="D74" s="331" t="s">
        <v>365</v>
      </c>
      <c r="E74" s="331">
        <v>6</v>
      </c>
      <c r="F74" s="336"/>
      <c r="G74" s="352"/>
      <c r="H74" s="336">
        <f t="shared" si="6"/>
        <v>0</v>
      </c>
      <c r="I74" s="336"/>
    </row>
    <row r="75" spans="1:10" s="331" customFormat="1" ht="12.75" customHeight="1">
      <c r="A75" s="332">
        <f t="shared" si="7"/>
        <v>11</v>
      </c>
      <c r="B75" s="332">
        <v>974051215</v>
      </c>
      <c r="C75" s="331" t="s">
        <v>234</v>
      </c>
      <c r="D75" s="331" t="s">
        <v>366</v>
      </c>
      <c r="E75" s="331">
        <v>20</v>
      </c>
      <c r="F75" s="336"/>
      <c r="G75" s="352"/>
      <c r="H75" s="336">
        <f t="shared" si="6"/>
        <v>0</v>
      </c>
      <c r="I75" s="336"/>
    </row>
    <row r="76" spans="1:10" s="331" customFormat="1" ht="12.75" customHeight="1">
      <c r="A76" s="332">
        <f t="shared" si="7"/>
        <v>12</v>
      </c>
      <c r="B76" s="332">
        <v>210292041</v>
      </c>
      <c r="C76" s="331" t="s">
        <v>72</v>
      </c>
      <c r="D76" s="331" t="s">
        <v>365</v>
      </c>
      <c r="E76" s="331">
        <v>3</v>
      </c>
      <c r="F76" s="336"/>
      <c r="G76" s="352"/>
      <c r="H76" s="336">
        <f t="shared" si="6"/>
        <v>0</v>
      </c>
      <c r="I76" s="336"/>
    </row>
    <row r="77" spans="1:10" s="331" customFormat="1" ht="12.75" customHeight="1">
      <c r="A77" s="332">
        <f t="shared" si="7"/>
        <v>13</v>
      </c>
      <c r="B77" s="332">
        <v>210010351</v>
      </c>
      <c r="C77" s="345" t="s">
        <v>246</v>
      </c>
      <c r="D77" s="331" t="s">
        <v>365</v>
      </c>
      <c r="E77" s="331">
        <v>1</v>
      </c>
      <c r="F77" s="352"/>
      <c r="G77" s="352"/>
      <c r="H77" s="336">
        <f t="shared" si="6"/>
        <v>0</v>
      </c>
      <c r="I77" s="336"/>
      <c r="J77" s="331">
        <f>E77*F77</f>
        <v>0</v>
      </c>
    </row>
    <row r="78" spans="1:10" s="331" customFormat="1" ht="12.75" customHeight="1">
      <c r="A78" s="332">
        <f t="shared" si="7"/>
        <v>14</v>
      </c>
      <c r="B78" s="332">
        <v>210140671</v>
      </c>
      <c r="C78" s="345" t="s">
        <v>850</v>
      </c>
      <c r="D78" s="331" t="s">
        <v>365</v>
      </c>
      <c r="E78" s="331">
        <v>1</v>
      </c>
      <c r="F78" s="336"/>
      <c r="G78" s="352"/>
      <c r="H78" s="336">
        <f t="shared" si="6"/>
        <v>0</v>
      </c>
      <c r="I78" s="336"/>
    </row>
    <row r="79" spans="1:10" s="331" customFormat="1" ht="12.75" customHeight="1">
      <c r="A79" s="332">
        <f t="shared" si="7"/>
        <v>15</v>
      </c>
      <c r="B79" s="332">
        <v>210860201</v>
      </c>
      <c r="C79" s="345" t="s">
        <v>247</v>
      </c>
      <c r="D79" s="331" t="s">
        <v>366</v>
      </c>
      <c r="E79" s="331">
        <v>5</v>
      </c>
      <c r="F79" s="352"/>
      <c r="G79" s="352"/>
      <c r="H79" s="336">
        <f t="shared" si="6"/>
        <v>0</v>
      </c>
      <c r="I79" s="336"/>
    </row>
    <row r="80" spans="1:10" s="331" customFormat="1" ht="12.75" customHeight="1">
      <c r="A80" s="332"/>
      <c r="B80" s="332"/>
      <c r="C80" s="335" t="s">
        <v>81</v>
      </c>
      <c r="F80" s="336"/>
      <c r="G80" s="336"/>
      <c r="H80" s="339">
        <f>SUM(H65:H79)</f>
        <v>0</v>
      </c>
      <c r="I80" s="336"/>
      <c r="J80" s="331">
        <f>E80*F80</f>
        <v>0</v>
      </c>
    </row>
    <row r="81" spans="1:12" s="331" customFormat="1" ht="12.75" customHeight="1">
      <c r="A81" s="332"/>
      <c r="B81" s="332"/>
      <c r="C81" s="335"/>
      <c r="F81" s="336"/>
      <c r="G81" s="336"/>
      <c r="H81" s="339"/>
      <c r="I81" s="336"/>
    </row>
    <row r="82" spans="1:12" s="331" customFormat="1" ht="12.75" customHeight="1">
      <c r="A82" s="332"/>
      <c r="B82" s="332"/>
      <c r="C82" s="335"/>
      <c r="F82" s="336"/>
      <c r="G82" s="336"/>
      <c r="H82" s="339"/>
      <c r="I82" s="336"/>
    </row>
    <row r="83" spans="1:12" s="331" customFormat="1" ht="12.75" customHeight="1">
      <c r="A83" s="332"/>
      <c r="B83" s="332"/>
      <c r="C83" s="335" t="s">
        <v>49</v>
      </c>
    </row>
    <row r="84" spans="1:12" s="331" customFormat="1" ht="11.25">
      <c r="A84" s="332">
        <v>1</v>
      </c>
      <c r="B84" s="332"/>
      <c r="C84" s="340" t="s">
        <v>401</v>
      </c>
      <c r="D84" s="331" t="s">
        <v>371</v>
      </c>
      <c r="E84" s="354"/>
      <c r="F84" s="336"/>
      <c r="G84" s="336">
        <f>H80</f>
        <v>0</v>
      </c>
      <c r="H84" s="336">
        <f>+G84*E84</f>
        <v>0</v>
      </c>
      <c r="I84" s="341"/>
      <c r="J84" s="331">
        <f>E84*F84</f>
        <v>0</v>
      </c>
      <c r="L84" s="342"/>
    </row>
    <row r="85" spans="1:12" s="331" customFormat="1" ht="11.25">
      <c r="A85" s="332">
        <f>A84+1</f>
        <v>2</v>
      </c>
      <c r="B85" s="332"/>
      <c r="C85" s="340" t="s">
        <v>248</v>
      </c>
      <c r="D85" s="331" t="s">
        <v>371</v>
      </c>
      <c r="E85" s="354"/>
      <c r="F85" s="336"/>
      <c r="G85" s="336">
        <f>+G84</f>
        <v>0</v>
      </c>
      <c r="H85" s="336">
        <f>+G85*E85</f>
        <v>0</v>
      </c>
      <c r="I85" s="341"/>
      <c r="J85" s="331">
        <f>E85*F85</f>
        <v>0</v>
      </c>
      <c r="L85" s="342"/>
    </row>
    <row r="86" spans="1:12" s="331" customFormat="1" ht="14.1" customHeight="1">
      <c r="A86" s="343"/>
      <c r="B86" s="332"/>
      <c r="C86" s="335" t="s">
        <v>83</v>
      </c>
      <c r="D86" s="335"/>
      <c r="E86" s="344"/>
      <c r="F86" s="335"/>
      <c r="G86" s="335"/>
      <c r="H86" s="339">
        <f>SUM(H84:H85)</f>
        <v>0</v>
      </c>
      <c r="I86" s="342"/>
      <c r="J86" s="331">
        <f>SUM(J84:J85)</f>
        <v>0</v>
      </c>
    </row>
    <row r="87" spans="1:12" s="331" customFormat="1" ht="14.1" customHeight="1">
      <c r="A87" s="343"/>
      <c r="B87" s="343"/>
      <c r="C87" s="346"/>
      <c r="D87" s="346"/>
      <c r="E87" s="347"/>
      <c r="F87" s="346"/>
      <c r="G87" s="346"/>
      <c r="H87" s="348"/>
      <c r="I87" s="342"/>
    </row>
    <row r="88" spans="1:12" s="331" customFormat="1" ht="12.75" customHeight="1">
      <c r="A88" s="332"/>
      <c r="B88" s="332"/>
      <c r="C88" s="335" t="s">
        <v>84</v>
      </c>
      <c r="H88" s="339">
        <f>H86+H80+H55+H42+H60</f>
        <v>0</v>
      </c>
      <c r="I88" s="339"/>
      <c r="J88" s="339" t="e">
        <f>#REF!+J55+J42+J86</f>
        <v>#REF!</v>
      </c>
    </row>
    <row r="89" spans="1:12" s="331" customFormat="1" ht="12.75" customHeight="1">
      <c r="A89" s="332"/>
      <c r="B89" s="332"/>
      <c r="C89" s="335" t="s">
        <v>85</v>
      </c>
      <c r="D89" s="349">
        <v>0.15</v>
      </c>
      <c r="H89" s="339">
        <f>H88*D89</f>
        <v>0</v>
      </c>
      <c r="I89" s="339"/>
      <c r="J89" s="339"/>
    </row>
    <row r="90" spans="1:12" s="331" customFormat="1" ht="12.75" customHeight="1">
      <c r="A90" s="332"/>
      <c r="B90" s="332"/>
      <c r="C90" s="335" t="s">
        <v>86</v>
      </c>
      <c r="H90" s="339">
        <f>SUM(H88:H89)</f>
        <v>0</v>
      </c>
      <c r="I90" s="339"/>
      <c r="J90" s="339"/>
    </row>
    <row r="91" spans="1:12" s="331" customFormat="1" ht="12.75" customHeight="1">
      <c r="A91" s="332"/>
      <c r="B91" s="332"/>
      <c r="C91" s="335"/>
      <c r="H91" s="339"/>
      <c r="I91" s="339"/>
      <c r="J91" s="339"/>
    </row>
    <row r="92" spans="1:12" s="331" customFormat="1" ht="14.1" customHeight="1">
      <c r="A92" s="332"/>
      <c r="B92" s="332"/>
      <c r="C92" s="335" t="s">
        <v>87</v>
      </c>
    </row>
    <row r="93" spans="1:12" s="331" customFormat="1" ht="97.5" customHeight="1">
      <c r="A93" s="332"/>
      <c r="B93" s="332"/>
      <c r="C93" s="394" t="s">
        <v>88</v>
      </c>
      <c r="D93" s="394"/>
      <c r="E93" s="394"/>
      <c r="F93" s="394"/>
      <c r="G93" s="394"/>
      <c r="H93" s="394"/>
      <c r="I93" s="350"/>
    </row>
    <row r="94" spans="1:12" s="331" customFormat="1" ht="14.1" customHeight="1">
      <c r="A94" s="332"/>
      <c r="B94" s="332"/>
      <c r="C94" s="398" t="s">
        <v>356</v>
      </c>
      <c r="D94" s="398"/>
      <c r="E94" s="398"/>
      <c r="F94" s="398"/>
      <c r="G94" s="398"/>
      <c r="H94" s="398"/>
    </row>
    <row r="95" spans="1:12" s="331" customFormat="1" ht="14.1" customHeight="1">
      <c r="A95" s="332"/>
      <c r="B95" s="332"/>
      <c r="C95" s="397" t="s">
        <v>89</v>
      </c>
      <c r="D95" s="397"/>
      <c r="E95" s="397"/>
      <c r="F95" s="397"/>
      <c r="G95" s="397"/>
      <c r="H95" s="397"/>
    </row>
    <row r="96" spans="1:12" s="331" customFormat="1" ht="27.75" customHeight="1">
      <c r="A96" s="332"/>
      <c r="B96" s="332"/>
      <c r="C96" s="395" t="s">
        <v>90</v>
      </c>
      <c r="D96" s="395"/>
      <c r="E96" s="395"/>
      <c r="F96" s="395"/>
      <c r="G96" s="395"/>
      <c r="H96" s="395"/>
    </row>
    <row r="97" spans="1:8" s="331" customFormat="1" ht="14.1" customHeight="1">
      <c r="A97" s="332"/>
      <c r="B97" s="332"/>
      <c r="C97" s="397" t="s">
        <v>91</v>
      </c>
      <c r="D97" s="397"/>
      <c r="E97" s="397"/>
      <c r="F97" s="397"/>
      <c r="G97" s="397"/>
      <c r="H97" s="397"/>
    </row>
    <row r="98" spans="1:8" s="331" customFormat="1" ht="14.1" customHeight="1">
      <c r="A98" s="332"/>
      <c r="B98" s="332"/>
      <c r="C98" s="396" t="s">
        <v>92</v>
      </c>
      <c r="D98" s="396"/>
      <c r="E98" s="396"/>
      <c r="F98" s="396"/>
      <c r="G98" s="396"/>
      <c r="H98" s="396"/>
    </row>
    <row r="99" spans="1:8" s="331" customFormat="1" ht="14.1" customHeight="1">
      <c r="A99" s="332"/>
      <c r="B99" s="332"/>
      <c r="C99" s="351" t="s">
        <v>93</v>
      </c>
      <c r="D99" s="351"/>
      <c r="E99" s="351"/>
      <c r="F99" s="351"/>
      <c r="G99" s="351"/>
      <c r="H99" s="351"/>
    </row>
    <row r="100" spans="1:8" ht="31.5" customHeight="1">
      <c r="C100" s="395" t="s">
        <v>360</v>
      </c>
      <c r="D100" s="395"/>
      <c r="E100" s="395"/>
      <c r="F100" s="395"/>
      <c r="G100" s="395"/>
      <c r="H100" s="395"/>
    </row>
    <row r="101" spans="1:8" ht="27" customHeight="1">
      <c r="C101" s="395" t="s">
        <v>361</v>
      </c>
      <c r="D101" s="395"/>
      <c r="E101" s="395"/>
      <c r="F101" s="395"/>
      <c r="G101" s="395"/>
      <c r="H101" s="395"/>
    </row>
    <row r="102" spans="1:8" ht="15" customHeight="1">
      <c r="C102" s="395" t="s">
        <v>20</v>
      </c>
      <c r="D102" s="395"/>
      <c r="E102" s="395"/>
      <c r="F102" s="395"/>
      <c r="G102" s="395"/>
      <c r="H102" s="395"/>
    </row>
  </sheetData>
  <sheetProtection password="F5F7" sheet="1"/>
  <mergeCells count="10">
    <mergeCell ref="A1:H1"/>
    <mergeCell ref="C93:H93"/>
    <mergeCell ref="C100:H100"/>
    <mergeCell ref="C98:H98"/>
    <mergeCell ref="C102:H102"/>
    <mergeCell ref="C101:H101"/>
    <mergeCell ref="C95:H95"/>
    <mergeCell ref="C97:H97"/>
    <mergeCell ref="C94:H94"/>
    <mergeCell ref="C96:H96"/>
  </mergeCells>
  <phoneticPr fontId="8" type="noConversion"/>
  <conditionalFormatting sqref="C94">
    <cfRule type="expression" dxfId="0" priority="1" stopIfTrue="1">
      <formula>ISTEXT(C94)</formula>
    </cfRule>
  </conditionalFormatting>
  <printOptions gridLines="1"/>
  <pageMargins left="0.70866141732283472" right="0.70866141732283472" top="0.78740157480314965" bottom="0.78740157480314965" header="0.31496062992125984" footer="0.31496062992125984"/>
  <pageSetup paperSize="9" scale="88"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55</vt:i4>
      </vt:variant>
    </vt:vector>
  </HeadingPairs>
  <TitlesOfParts>
    <vt:vector size="57" baseType="lpstr">
      <vt:lpstr>OBJEKT_CELKOVÉ NÁKLADY</vt:lpstr>
      <vt:lpstr>ESA_ESI</vt:lpstr>
      <vt:lpstr>Cena_1</vt:lpstr>
      <vt:lpstr>Cena_2a</vt:lpstr>
      <vt:lpstr>Cena_2b</vt:lpstr>
      <vt:lpstr>Cena_2c</vt:lpstr>
      <vt:lpstr>Cena_2d</vt:lpstr>
      <vt:lpstr>Cena_2e</vt:lpstr>
      <vt:lpstr>Cena_2f</vt:lpstr>
      <vt:lpstr>Cena_2g</vt:lpstr>
      <vt:lpstr>Cena_2h</vt:lpstr>
      <vt:lpstr>Cena_2i</vt:lpstr>
      <vt:lpstr>Cena_2j</vt:lpstr>
      <vt:lpstr>Cena_2k</vt:lpstr>
      <vt:lpstr>Cena_2l</vt:lpstr>
      <vt:lpstr>Cena_2m</vt:lpstr>
      <vt:lpstr>Cena_3a</vt:lpstr>
      <vt:lpstr>Cena_3b</vt:lpstr>
      <vt:lpstr>Cena_3c</vt:lpstr>
      <vt:lpstr>Cena_3d</vt:lpstr>
      <vt:lpstr>Cena_dokoncovaci_prace</vt:lpstr>
      <vt:lpstr>Dokoncovaci_prace</vt:lpstr>
      <vt:lpstr>Kapitola_1</vt:lpstr>
      <vt:lpstr>Kapitola_2</vt:lpstr>
      <vt:lpstr>Kapitola_2a</vt:lpstr>
      <vt:lpstr>Kapitola_2b</vt:lpstr>
      <vt:lpstr>Kapitola_2c</vt:lpstr>
      <vt:lpstr>Kapitola_2d</vt:lpstr>
      <vt:lpstr>Kapitola_2e</vt:lpstr>
      <vt:lpstr>Kapitola_2f</vt:lpstr>
      <vt:lpstr>Kapitola_2g</vt:lpstr>
      <vt:lpstr>Kapitola_2h</vt:lpstr>
      <vt:lpstr>Kapitola_2i</vt:lpstr>
      <vt:lpstr>Kapitola_2j</vt:lpstr>
      <vt:lpstr>Kapitola_2k</vt:lpstr>
      <vt:lpstr>Kapitola_2l</vt:lpstr>
      <vt:lpstr>Kapitola_2m</vt:lpstr>
      <vt:lpstr>'OBJEKT_CELKOVÉ NÁKLADY'!Názvy_tisku</vt:lpstr>
      <vt:lpstr>ESA_ESI!Oblast_tisku</vt:lpstr>
      <vt:lpstr>'OBJEKT_CELKOVÉ NÁKLADY'!Oblast_tisku</vt:lpstr>
      <vt:lpstr>Rekapitulace_1</vt:lpstr>
      <vt:lpstr>Rekapitulace_2</vt:lpstr>
      <vt:lpstr>Rekapitulace_2a</vt:lpstr>
      <vt:lpstr>Rekapitulace_2b</vt:lpstr>
      <vt:lpstr>Rekapitulace_2c</vt:lpstr>
      <vt:lpstr>Rekapitulace_2d</vt:lpstr>
      <vt:lpstr>Rekapitulace_2e</vt:lpstr>
      <vt:lpstr>Rekapitulace_2f</vt:lpstr>
      <vt:lpstr>Rekapitulace_2g</vt:lpstr>
      <vt:lpstr>Rekapitulace_2h</vt:lpstr>
      <vt:lpstr>Rekapitulace_2i</vt:lpstr>
      <vt:lpstr>Rekapitulace_2j</vt:lpstr>
      <vt:lpstr>Rekapitulace_2k</vt:lpstr>
      <vt:lpstr>Rekapitulace_2l</vt:lpstr>
      <vt:lpstr>Rekapitulace_2m</vt:lpstr>
      <vt:lpstr>Rekapitulace_3a</vt:lpstr>
      <vt:lpstr>Rekapitulace_Dokončovací_práce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Šiška</dc:creator>
  <cp:lastModifiedBy>swarzova</cp:lastModifiedBy>
  <cp:lastPrinted>2020-09-08T15:12:16Z</cp:lastPrinted>
  <dcterms:created xsi:type="dcterms:W3CDTF">2015-06-09T11:12:40Z</dcterms:created>
  <dcterms:modified xsi:type="dcterms:W3CDTF">2020-09-30T07:12:27Z</dcterms:modified>
</cp:coreProperties>
</file>