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TRONIC\Markul\PD kotelny\Matoušova 9\"/>
    </mc:Choice>
  </mc:AlternateContent>
  <xr:revisionPtr revIDLastSave="0" documentId="13_ncr:1_{1CD6F006-D71D-4156-99BD-38F6A380E0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List1!$A$1:$I$32</definedName>
  </definedNames>
  <calcPr calcId="191029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30" i="1"/>
  <c r="R31" i="1"/>
  <c r="R32" i="1"/>
  <c r="R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30" i="1"/>
  <c r="P31" i="1"/>
  <c r="P32" i="1"/>
  <c r="P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30" i="1"/>
  <c r="N31" i="1"/>
  <c r="N32" i="1"/>
  <c r="N5" i="1"/>
  <c r="P3" i="1" l="1"/>
  <c r="N3" i="1"/>
  <c r="M3" i="1" s="1"/>
  <c r="R3" i="1"/>
  <c r="V6" i="1"/>
  <c r="V7" i="1"/>
  <c r="V8" i="1"/>
  <c r="V9" i="1"/>
  <c r="V10" i="1"/>
  <c r="V11" i="1"/>
  <c r="V12" i="1"/>
  <c r="V13" i="1"/>
  <c r="V14" i="1"/>
  <c r="V15" i="1"/>
  <c r="V5" i="1"/>
  <c r="T10" i="1"/>
  <c r="T11" i="1"/>
  <c r="T12" i="1"/>
  <c r="T13" i="1"/>
  <c r="T14" i="1"/>
  <c r="T15" i="1"/>
  <c r="T9" i="1"/>
  <c r="T8" i="1"/>
  <c r="T6" i="1"/>
  <c r="T7" i="1"/>
  <c r="T5" i="1"/>
</calcChain>
</file>

<file path=xl/sharedStrings.xml><?xml version="1.0" encoding="utf-8"?>
<sst xmlns="http://schemas.openxmlformats.org/spreadsheetml/2006/main" count="100" uniqueCount="72">
  <si>
    <t>MaR napájení</t>
  </si>
  <si>
    <t>Označené</t>
  </si>
  <si>
    <t>Popis zařízení</t>
  </si>
  <si>
    <t>Umístění</t>
  </si>
  <si>
    <t>Typ</t>
  </si>
  <si>
    <t>Napětí</t>
  </si>
  <si>
    <t>[ I ]</t>
  </si>
  <si>
    <t>[ V ]</t>
  </si>
  <si>
    <t>Rozvaděč</t>
  </si>
  <si>
    <t>Poznámka</t>
  </si>
  <si>
    <t>RMaR1.4</t>
  </si>
  <si>
    <t>Jistič</t>
  </si>
  <si>
    <t>Kotelna</t>
  </si>
  <si>
    <t>zásuvková skříň</t>
  </si>
  <si>
    <t>B16</t>
  </si>
  <si>
    <t>Kotel 1</t>
  </si>
  <si>
    <t>Kotel 2</t>
  </si>
  <si>
    <t>Kotlová kaskáda</t>
  </si>
  <si>
    <t>B6</t>
  </si>
  <si>
    <t>Světlo kotelna</t>
  </si>
  <si>
    <t>B10</t>
  </si>
  <si>
    <t>přes chránič</t>
  </si>
  <si>
    <t>Oběhové čerpadlo TUV</t>
  </si>
  <si>
    <t>Nabíjecí čerpadlo TUV</t>
  </si>
  <si>
    <t>Hlavní oběhové čerpadlo 1</t>
  </si>
  <si>
    <t>Hlavní oběhové čerpadlo 2</t>
  </si>
  <si>
    <t>Čerpadlo UT1</t>
  </si>
  <si>
    <t>Čerpadlo UT2</t>
  </si>
  <si>
    <t>Jistič ovládací fáze</t>
  </si>
  <si>
    <t>Jistič věstavěné zásuvky</t>
  </si>
  <si>
    <t>B2</t>
  </si>
  <si>
    <t>Jistič systému</t>
  </si>
  <si>
    <t>D2</t>
  </si>
  <si>
    <t>Doplnovací automat</t>
  </si>
  <si>
    <t>Úpravna vody - rezerva</t>
  </si>
  <si>
    <t>Pojistka</t>
  </si>
  <si>
    <t>Houkačka</t>
  </si>
  <si>
    <t>24VAC</t>
  </si>
  <si>
    <t>Směšovací ventil UT1</t>
  </si>
  <si>
    <t>Směšovací ventil UT2</t>
  </si>
  <si>
    <t>Snímač tlaku</t>
  </si>
  <si>
    <t>F100mA</t>
  </si>
  <si>
    <t>T1A</t>
  </si>
  <si>
    <t>T2A</t>
  </si>
  <si>
    <t>24VDC</t>
  </si>
  <si>
    <t>Snímač CO</t>
  </si>
  <si>
    <t>EXP</t>
  </si>
  <si>
    <t>1.20</t>
  </si>
  <si>
    <t>HUP</t>
  </si>
  <si>
    <t>K1</t>
  </si>
  <si>
    <t>K2</t>
  </si>
  <si>
    <t>KK</t>
  </si>
  <si>
    <t>Č1.1</t>
  </si>
  <si>
    <t>Č1.2</t>
  </si>
  <si>
    <t>Č4.1</t>
  </si>
  <si>
    <t>Č4.2</t>
  </si>
  <si>
    <t>Č2</t>
  </si>
  <si>
    <t>Č3</t>
  </si>
  <si>
    <t xml:space="preserve">kalové čerpadlo </t>
  </si>
  <si>
    <t>6.2a</t>
  </si>
  <si>
    <t>6.2b</t>
  </si>
  <si>
    <t>1.10</t>
  </si>
  <si>
    <t>servpohon uz. Klapky Č1.1</t>
  </si>
  <si>
    <t>servpohon uz. Klapky Č1.2</t>
  </si>
  <si>
    <t>1.5</t>
  </si>
  <si>
    <t>6.5</t>
  </si>
  <si>
    <t>6.8</t>
  </si>
  <si>
    <t>6.4</t>
  </si>
  <si>
    <t>2.2</t>
  </si>
  <si>
    <t>3.2</t>
  </si>
  <si>
    <t>snímač úniku plynu 1</t>
  </si>
  <si>
    <t>snímač úniku plynu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</si>
</sst>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wrapText="1"/>
    </xf>
    <xf numFmtId="0" fontId="0" fillId="0" borderId="1" xfId="0" applyBorder="1"/>
    <xf numFmtId="49" fontId="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49" fontId="0" fillId="0" borderId="1" xfId="0" applyNumberFormat="1" applyBorder="1" applyAlignment="1">
      <alignment horizontal="right"/>
    </xf>
    <xf numFmtId="49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view="pageBreakPreview" zoomScale="130" zoomScaleNormal="100" zoomScaleSheetLayoutView="130" workbookViewId="0">
      <selection activeCell="B26" sqref="B26"/>
    </sheetView>
  </sheetViews>
  <sheetFormatPr defaultRowHeight="15" x14ac:dyDescent="0.25"/>
  <cols>
    <col min="1" max="1" width="10.85546875" bestFit="1" customWidth="1"/>
    <col min="2" max="2" width="24.7109375" bestFit="1" customWidth="1"/>
    <col min="4" max="4" width="11.140625" bestFit="1" customWidth="1"/>
    <col min="8" max="8" width="9.85546875" bestFit="1" customWidth="1"/>
    <col min="9" max="9" width="15.85546875" bestFit="1" customWidth="1"/>
  </cols>
  <sheetData>
    <row r="1" spans="1:22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22" x14ac:dyDescent="0.25">
      <c r="A2" s="4" t="s">
        <v>1</v>
      </c>
      <c r="B2" s="1" t="s">
        <v>2</v>
      </c>
      <c r="C2" s="2" t="s">
        <v>3</v>
      </c>
      <c r="D2" s="3" t="s">
        <v>4</v>
      </c>
      <c r="E2" s="3" t="s">
        <v>5</v>
      </c>
      <c r="F2" s="5" t="s">
        <v>11</v>
      </c>
      <c r="G2" s="5" t="s">
        <v>35</v>
      </c>
      <c r="H2" s="6" t="s">
        <v>8</v>
      </c>
      <c r="I2" s="7" t="s">
        <v>9</v>
      </c>
    </row>
    <row r="3" spans="1:22" x14ac:dyDescent="0.25">
      <c r="A3" s="4"/>
      <c r="B3" s="1"/>
      <c r="C3" s="2"/>
      <c r="D3" s="3"/>
      <c r="E3" s="3" t="s">
        <v>7</v>
      </c>
      <c r="F3" s="5" t="s">
        <v>6</v>
      </c>
      <c r="G3" s="5" t="s">
        <v>6</v>
      </c>
      <c r="H3" s="7"/>
      <c r="I3" s="8"/>
      <c r="M3">
        <f>SUM(N3:V3)</f>
        <v>15</v>
      </c>
      <c r="N3">
        <f>SUM(N5:N32)</f>
        <v>10</v>
      </c>
      <c r="P3">
        <f>SUM(P5:P32)</f>
        <v>4</v>
      </c>
      <c r="R3">
        <f>SUM(R5:R32)</f>
        <v>1</v>
      </c>
    </row>
    <row r="4" spans="1:22" x14ac:dyDescent="0.25">
      <c r="A4" s="9" t="s">
        <v>12</v>
      </c>
      <c r="B4" s="10"/>
      <c r="C4" s="11"/>
      <c r="D4" s="11"/>
      <c r="E4" s="12"/>
      <c r="F4" s="11"/>
      <c r="G4" s="11"/>
      <c r="H4" s="13"/>
      <c r="I4" s="13"/>
      <c r="N4" s="8" t="s">
        <v>18</v>
      </c>
      <c r="P4" s="8" t="s">
        <v>20</v>
      </c>
      <c r="R4" s="8" t="s">
        <v>14</v>
      </c>
      <c r="T4" s="8" t="s">
        <v>32</v>
      </c>
      <c r="V4" s="8" t="s">
        <v>10</v>
      </c>
    </row>
    <row r="5" spans="1:22" x14ac:dyDescent="0.25">
      <c r="A5" s="8"/>
      <c r="B5" s="8" t="s">
        <v>13</v>
      </c>
      <c r="C5" s="14"/>
      <c r="D5" s="8"/>
      <c r="E5" s="8">
        <v>400</v>
      </c>
      <c r="F5" s="8" t="s">
        <v>14</v>
      </c>
      <c r="G5" s="8"/>
      <c r="H5" s="8"/>
      <c r="I5" s="8"/>
      <c r="N5">
        <f>IF($F5=$N$4,1,0)</f>
        <v>0</v>
      </c>
      <c r="P5">
        <f>IF($F5=$P$4,1,0)</f>
        <v>0</v>
      </c>
      <c r="R5">
        <f>IF($F5=$R$4,1,0)</f>
        <v>1</v>
      </c>
      <c r="T5">
        <f>IF($H5=$T$4,#REF!,0)</f>
        <v>0</v>
      </c>
      <c r="V5">
        <f>IF($H5=$V$4,#REF!,0)</f>
        <v>0</v>
      </c>
    </row>
    <row r="6" spans="1:22" x14ac:dyDescent="0.25">
      <c r="A6" s="8" t="s">
        <v>49</v>
      </c>
      <c r="B6" s="8" t="s">
        <v>15</v>
      </c>
      <c r="C6" s="14"/>
      <c r="D6" s="8"/>
      <c r="E6" s="8">
        <v>230</v>
      </c>
      <c r="F6" s="8" t="s">
        <v>18</v>
      </c>
      <c r="G6" s="8"/>
      <c r="H6" s="8"/>
      <c r="I6" s="8"/>
      <c r="N6">
        <f t="shared" ref="N6:N32" si="0">IF($F6=$N$4,1,0)</f>
        <v>1</v>
      </c>
      <c r="P6">
        <f t="shared" ref="P6:P32" si="1">IF($F6=$P$4,1,0)</f>
        <v>0</v>
      </c>
      <c r="R6">
        <f t="shared" ref="R6:R32" si="2">IF($F6=$R$4,1,0)</f>
        <v>0</v>
      </c>
      <c r="T6">
        <f>IF($H6=$T$4,#REF!,0)</f>
        <v>0</v>
      </c>
      <c r="V6">
        <f>IF($H6=$V$4,#REF!,0)</f>
        <v>0</v>
      </c>
    </row>
    <row r="7" spans="1:22" x14ac:dyDescent="0.25">
      <c r="A7" s="8" t="s">
        <v>50</v>
      </c>
      <c r="B7" s="8" t="s">
        <v>16</v>
      </c>
      <c r="C7" s="14"/>
      <c r="D7" s="8"/>
      <c r="E7" s="8">
        <v>230</v>
      </c>
      <c r="F7" s="8" t="s">
        <v>18</v>
      </c>
      <c r="G7" s="8"/>
      <c r="H7" s="8"/>
      <c r="I7" s="8"/>
      <c r="N7">
        <f t="shared" si="0"/>
        <v>1</v>
      </c>
      <c r="P7">
        <f t="shared" si="1"/>
        <v>0</v>
      </c>
      <c r="R7">
        <f t="shared" si="2"/>
        <v>0</v>
      </c>
      <c r="T7">
        <f>IF($H7=$T$4,#REF!,0)</f>
        <v>0</v>
      </c>
      <c r="V7">
        <f>IF($H7=$V$4,#REF!,0)</f>
        <v>0</v>
      </c>
    </row>
    <row r="8" spans="1:22" x14ac:dyDescent="0.25">
      <c r="A8" s="8" t="s">
        <v>51</v>
      </c>
      <c r="B8" s="8" t="s">
        <v>17</v>
      </c>
      <c r="C8" s="14"/>
      <c r="D8" s="8"/>
      <c r="E8" s="8">
        <v>230</v>
      </c>
      <c r="F8" s="8" t="s">
        <v>18</v>
      </c>
      <c r="G8" s="8"/>
      <c r="H8" s="8"/>
      <c r="I8" s="8"/>
      <c r="N8">
        <f t="shared" si="0"/>
        <v>1</v>
      </c>
      <c r="P8">
        <f t="shared" si="1"/>
        <v>0</v>
      </c>
      <c r="R8">
        <f t="shared" si="2"/>
        <v>0</v>
      </c>
      <c r="T8">
        <f>IF($H8=$T$4,#REF!,0)</f>
        <v>0</v>
      </c>
      <c r="V8">
        <f>IF($H8=$V$4,#REF!,0)</f>
        <v>0</v>
      </c>
    </row>
    <row r="9" spans="1:22" x14ac:dyDescent="0.25">
      <c r="A9" s="8"/>
      <c r="B9" s="8" t="s">
        <v>19</v>
      </c>
      <c r="C9" s="8"/>
      <c r="D9" s="8"/>
      <c r="E9" s="8">
        <v>230</v>
      </c>
      <c r="F9" s="8" t="s">
        <v>20</v>
      </c>
      <c r="G9" s="8"/>
      <c r="H9" s="8"/>
      <c r="I9" s="8" t="s">
        <v>21</v>
      </c>
      <c r="N9">
        <f t="shared" si="0"/>
        <v>0</v>
      </c>
      <c r="P9">
        <f t="shared" si="1"/>
        <v>1</v>
      </c>
      <c r="R9">
        <f t="shared" si="2"/>
        <v>0</v>
      </c>
      <c r="T9">
        <f>IF($H9=$T$4,#REF!,0)</f>
        <v>0</v>
      </c>
      <c r="V9">
        <f>IF($H9=$V$4,#REF!,0)</f>
        <v>0</v>
      </c>
    </row>
    <row r="10" spans="1:22" x14ac:dyDescent="0.25">
      <c r="A10" s="8" t="s">
        <v>52</v>
      </c>
      <c r="B10" s="8" t="s">
        <v>24</v>
      </c>
      <c r="C10" s="8"/>
      <c r="D10" s="8"/>
      <c r="E10" s="8">
        <v>230</v>
      </c>
      <c r="F10" s="8" t="s">
        <v>20</v>
      </c>
      <c r="G10" s="8"/>
      <c r="H10" s="8"/>
      <c r="I10" s="8"/>
      <c r="N10">
        <f t="shared" si="0"/>
        <v>0</v>
      </c>
      <c r="P10">
        <f t="shared" si="1"/>
        <v>1</v>
      </c>
      <c r="R10">
        <f t="shared" si="2"/>
        <v>0</v>
      </c>
      <c r="T10">
        <f>IF($H10=$T$4,#REF!,0)</f>
        <v>0</v>
      </c>
      <c r="V10">
        <f>IF($H10=$V$4,#REF!,0)</f>
        <v>0</v>
      </c>
    </row>
    <row r="11" spans="1:22" x14ac:dyDescent="0.25">
      <c r="A11" s="8" t="s">
        <v>53</v>
      </c>
      <c r="B11" s="8" t="s">
        <v>25</v>
      </c>
      <c r="C11" s="8"/>
      <c r="D11" s="8"/>
      <c r="E11" s="8">
        <v>230</v>
      </c>
      <c r="F11" s="8" t="s">
        <v>20</v>
      </c>
      <c r="G11" s="8"/>
      <c r="H11" s="8"/>
      <c r="I11" s="8"/>
      <c r="N11">
        <f t="shared" si="0"/>
        <v>0</v>
      </c>
      <c r="P11">
        <f t="shared" si="1"/>
        <v>1</v>
      </c>
      <c r="R11">
        <f t="shared" si="2"/>
        <v>0</v>
      </c>
      <c r="T11">
        <f>IF($H11=$T$4,#REF!,0)</f>
        <v>0</v>
      </c>
      <c r="V11">
        <f>IF($H11=$V$4,#REF!,0)</f>
        <v>0</v>
      </c>
    </row>
    <row r="12" spans="1:22" x14ac:dyDescent="0.25">
      <c r="A12" s="8" t="s">
        <v>54</v>
      </c>
      <c r="B12" s="8" t="s">
        <v>23</v>
      </c>
      <c r="C12" s="8"/>
      <c r="D12" s="8"/>
      <c r="E12" s="8">
        <v>230</v>
      </c>
      <c r="F12" s="8" t="s">
        <v>18</v>
      </c>
      <c r="G12" s="8"/>
      <c r="H12" s="8"/>
      <c r="I12" s="8"/>
      <c r="N12">
        <f t="shared" si="0"/>
        <v>1</v>
      </c>
      <c r="P12">
        <f t="shared" si="1"/>
        <v>0</v>
      </c>
      <c r="R12">
        <f t="shared" si="2"/>
        <v>0</v>
      </c>
      <c r="T12">
        <f>IF($H12=$T$4,#REF!,0)</f>
        <v>0</v>
      </c>
      <c r="V12">
        <f>IF($H12=$V$4,#REF!,0)</f>
        <v>0</v>
      </c>
    </row>
    <row r="13" spans="1:22" x14ac:dyDescent="0.25">
      <c r="A13" s="8" t="s">
        <v>55</v>
      </c>
      <c r="B13" s="8" t="s">
        <v>22</v>
      </c>
      <c r="C13" s="14"/>
      <c r="D13" s="8"/>
      <c r="E13" s="8">
        <v>230</v>
      </c>
      <c r="F13" s="8" t="s">
        <v>18</v>
      </c>
      <c r="G13" s="8"/>
      <c r="H13" s="8"/>
      <c r="I13" s="8"/>
      <c r="N13">
        <f t="shared" si="0"/>
        <v>1</v>
      </c>
      <c r="P13">
        <f t="shared" si="1"/>
        <v>0</v>
      </c>
      <c r="R13">
        <f t="shared" si="2"/>
        <v>0</v>
      </c>
      <c r="T13">
        <f>IF($H13=$T$4,#REF!,0)</f>
        <v>0</v>
      </c>
      <c r="V13">
        <f>IF($H13=$V$4,#REF!,0)</f>
        <v>0</v>
      </c>
    </row>
    <row r="14" spans="1:22" x14ac:dyDescent="0.25">
      <c r="A14" s="15" t="s">
        <v>56</v>
      </c>
      <c r="B14" s="8" t="s">
        <v>26</v>
      </c>
      <c r="C14" s="14"/>
      <c r="D14" s="8"/>
      <c r="E14" s="8">
        <v>230</v>
      </c>
      <c r="F14" s="8" t="s">
        <v>18</v>
      </c>
      <c r="G14" s="8"/>
      <c r="H14" s="8"/>
      <c r="I14" s="8"/>
      <c r="N14">
        <f t="shared" si="0"/>
        <v>1</v>
      </c>
      <c r="P14">
        <f t="shared" si="1"/>
        <v>0</v>
      </c>
      <c r="R14">
        <f t="shared" si="2"/>
        <v>0</v>
      </c>
      <c r="T14">
        <f>IF($H14=$T$4,#REF!,0)</f>
        <v>0</v>
      </c>
      <c r="V14">
        <f>IF($H14=$V$4,#REF!,0)</f>
        <v>0</v>
      </c>
    </row>
    <row r="15" spans="1:22" x14ac:dyDescent="0.25">
      <c r="A15" s="15" t="s">
        <v>57</v>
      </c>
      <c r="B15" s="8" t="s">
        <v>27</v>
      </c>
      <c r="C15" s="8"/>
      <c r="D15" s="8"/>
      <c r="E15" s="8">
        <v>230</v>
      </c>
      <c r="F15" s="8" t="s">
        <v>18</v>
      </c>
      <c r="G15" s="8"/>
      <c r="H15" s="8"/>
      <c r="I15" s="8"/>
      <c r="N15">
        <f t="shared" si="0"/>
        <v>1</v>
      </c>
      <c r="P15">
        <f t="shared" si="1"/>
        <v>0</v>
      </c>
      <c r="R15">
        <f t="shared" si="2"/>
        <v>0</v>
      </c>
      <c r="T15">
        <f>IF($H15=$T$4,#REF!,0)</f>
        <v>0</v>
      </c>
      <c r="V15">
        <f>IF($H15=$V$4,#REF!,0)</f>
        <v>0</v>
      </c>
    </row>
    <row r="16" spans="1:22" x14ac:dyDescent="0.25">
      <c r="A16" s="15" t="s">
        <v>46</v>
      </c>
      <c r="B16" s="8" t="s">
        <v>33</v>
      </c>
      <c r="C16" s="8"/>
      <c r="D16" s="8"/>
      <c r="E16" s="8">
        <v>230</v>
      </c>
      <c r="F16" s="8" t="s">
        <v>18</v>
      </c>
      <c r="G16" s="8"/>
      <c r="H16" s="8"/>
      <c r="I16" s="8"/>
      <c r="N16">
        <f t="shared" si="0"/>
        <v>1</v>
      </c>
      <c r="P16">
        <f t="shared" si="1"/>
        <v>0</v>
      </c>
      <c r="R16">
        <f t="shared" si="2"/>
        <v>0</v>
      </c>
    </row>
    <row r="17" spans="1:18" x14ac:dyDescent="0.25">
      <c r="A17" s="15"/>
      <c r="B17" s="8" t="s">
        <v>34</v>
      </c>
      <c r="C17" s="8"/>
      <c r="D17" s="8"/>
      <c r="E17" s="8">
        <v>230</v>
      </c>
      <c r="F17" s="8" t="s">
        <v>18</v>
      </c>
      <c r="G17" s="8"/>
      <c r="H17" s="8"/>
      <c r="I17" s="8"/>
      <c r="N17">
        <f t="shared" si="0"/>
        <v>1</v>
      </c>
      <c r="P17">
        <f t="shared" si="1"/>
        <v>0</v>
      </c>
      <c r="R17">
        <f t="shared" si="2"/>
        <v>0</v>
      </c>
    </row>
    <row r="18" spans="1:18" x14ac:dyDescent="0.25">
      <c r="A18" s="15"/>
      <c r="B18" s="8" t="s">
        <v>28</v>
      </c>
      <c r="C18" s="8"/>
      <c r="D18" s="8"/>
      <c r="E18" s="8">
        <v>230</v>
      </c>
      <c r="F18" s="8" t="s">
        <v>30</v>
      </c>
      <c r="G18" s="8"/>
      <c r="H18" s="8"/>
      <c r="I18" s="8"/>
      <c r="N18">
        <f t="shared" si="0"/>
        <v>0</v>
      </c>
      <c r="P18">
        <f t="shared" si="1"/>
        <v>0</v>
      </c>
      <c r="R18">
        <f t="shared" si="2"/>
        <v>0</v>
      </c>
    </row>
    <row r="19" spans="1:18" x14ac:dyDescent="0.25">
      <c r="A19" s="15"/>
      <c r="B19" s="8" t="s">
        <v>29</v>
      </c>
      <c r="C19" s="8"/>
      <c r="D19" s="8"/>
      <c r="E19" s="8">
        <v>230</v>
      </c>
      <c r="F19" s="8" t="s">
        <v>18</v>
      </c>
      <c r="G19" s="8"/>
      <c r="H19" s="8"/>
      <c r="I19" s="8"/>
      <c r="N19">
        <f t="shared" si="0"/>
        <v>1</v>
      </c>
      <c r="P19">
        <f t="shared" si="1"/>
        <v>0</v>
      </c>
      <c r="R19">
        <f t="shared" si="2"/>
        <v>0</v>
      </c>
    </row>
    <row r="20" spans="1:18" x14ac:dyDescent="0.25">
      <c r="A20" s="15"/>
      <c r="B20" s="8" t="s">
        <v>31</v>
      </c>
      <c r="C20" s="8"/>
      <c r="D20" s="8"/>
      <c r="E20" s="8">
        <v>230</v>
      </c>
      <c r="F20" s="8" t="s">
        <v>32</v>
      </c>
      <c r="G20" s="8"/>
      <c r="H20" s="8"/>
      <c r="I20" s="8"/>
      <c r="N20">
        <f t="shared" si="0"/>
        <v>0</v>
      </c>
      <c r="P20">
        <f t="shared" si="1"/>
        <v>0</v>
      </c>
      <c r="R20">
        <f t="shared" si="2"/>
        <v>0</v>
      </c>
    </row>
    <row r="21" spans="1:18" x14ac:dyDescent="0.25">
      <c r="A21" s="15"/>
      <c r="B21" s="8" t="s">
        <v>58</v>
      </c>
      <c r="C21" s="8"/>
      <c r="D21" s="8"/>
      <c r="E21" s="8">
        <v>230</v>
      </c>
      <c r="F21" s="8" t="s">
        <v>20</v>
      </c>
      <c r="G21" s="8"/>
      <c r="H21" s="8"/>
      <c r="I21" s="8"/>
      <c r="N21">
        <f t="shared" si="0"/>
        <v>0</v>
      </c>
      <c r="P21">
        <f t="shared" si="1"/>
        <v>1</v>
      </c>
      <c r="R21">
        <f t="shared" si="2"/>
        <v>0</v>
      </c>
    </row>
    <row r="22" spans="1:18" x14ac:dyDescent="0.25">
      <c r="A22" s="15" t="s">
        <v>67</v>
      </c>
      <c r="B22" s="8" t="s">
        <v>36</v>
      </c>
      <c r="C22" s="8"/>
      <c r="D22" s="8"/>
      <c r="E22" s="8">
        <v>230</v>
      </c>
      <c r="F22" s="8"/>
      <c r="G22" s="8" t="s">
        <v>43</v>
      </c>
      <c r="H22" s="8"/>
      <c r="I22" s="8"/>
      <c r="N22">
        <f t="shared" si="0"/>
        <v>0</v>
      </c>
      <c r="P22">
        <f t="shared" si="1"/>
        <v>0</v>
      </c>
      <c r="R22">
        <f t="shared" si="2"/>
        <v>0</v>
      </c>
    </row>
    <row r="23" spans="1:18" x14ac:dyDescent="0.25">
      <c r="A23" s="15" t="s">
        <v>66</v>
      </c>
      <c r="B23" s="8" t="s">
        <v>48</v>
      </c>
      <c r="C23" s="8"/>
      <c r="D23" s="8"/>
      <c r="E23" s="8">
        <v>230</v>
      </c>
      <c r="F23" s="8"/>
      <c r="G23" s="8" t="s">
        <v>43</v>
      </c>
      <c r="H23" s="8"/>
      <c r="I23" s="8"/>
      <c r="N23">
        <f t="shared" si="0"/>
        <v>0</v>
      </c>
      <c r="P23">
        <f t="shared" si="1"/>
        <v>0</v>
      </c>
      <c r="R23">
        <f t="shared" si="2"/>
        <v>0</v>
      </c>
    </row>
    <row r="24" spans="1:18" x14ac:dyDescent="0.25">
      <c r="A24" s="15" t="s">
        <v>59</v>
      </c>
      <c r="B24" s="8" t="s">
        <v>70</v>
      </c>
      <c r="C24" s="8"/>
      <c r="D24" s="8"/>
      <c r="E24" s="8">
        <v>230</v>
      </c>
      <c r="F24" s="8"/>
      <c r="G24" s="8" t="s">
        <v>42</v>
      </c>
      <c r="H24" s="8"/>
      <c r="I24" s="8"/>
      <c r="N24">
        <f t="shared" si="0"/>
        <v>0</v>
      </c>
      <c r="P24">
        <f t="shared" si="1"/>
        <v>0</v>
      </c>
      <c r="R24">
        <f t="shared" si="2"/>
        <v>0</v>
      </c>
    </row>
    <row r="25" spans="1:18" x14ac:dyDescent="0.25">
      <c r="A25" s="15" t="s">
        <v>60</v>
      </c>
      <c r="B25" s="8" t="s">
        <v>71</v>
      </c>
      <c r="C25" s="8"/>
      <c r="D25" s="8"/>
      <c r="E25" s="8">
        <v>230</v>
      </c>
      <c r="F25" s="8"/>
      <c r="G25" s="8" t="s">
        <v>42</v>
      </c>
      <c r="H25" s="8"/>
      <c r="I25" s="8"/>
      <c r="N25">
        <f t="shared" si="0"/>
        <v>0</v>
      </c>
      <c r="P25">
        <f t="shared" si="1"/>
        <v>0</v>
      </c>
      <c r="R25">
        <f t="shared" si="2"/>
        <v>0</v>
      </c>
    </row>
    <row r="26" spans="1:18" x14ac:dyDescent="0.25">
      <c r="A26" s="15" t="s">
        <v>68</v>
      </c>
      <c r="B26" s="8" t="s">
        <v>38</v>
      </c>
      <c r="C26" s="8"/>
      <c r="D26" s="8"/>
      <c r="E26" s="8" t="s">
        <v>37</v>
      </c>
      <c r="F26" s="8"/>
      <c r="G26" s="8" t="s">
        <v>42</v>
      </c>
      <c r="H26" s="8"/>
      <c r="I26" s="8"/>
      <c r="N26">
        <f t="shared" si="0"/>
        <v>0</v>
      </c>
      <c r="P26">
        <f t="shared" si="1"/>
        <v>0</v>
      </c>
      <c r="R26">
        <f t="shared" si="2"/>
        <v>0</v>
      </c>
    </row>
    <row r="27" spans="1:18" x14ac:dyDescent="0.25">
      <c r="A27" s="15" t="s">
        <v>69</v>
      </c>
      <c r="B27" s="8" t="s">
        <v>39</v>
      </c>
      <c r="C27" s="8"/>
      <c r="D27" s="8"/>
      <c r="E27" s="8" t="s">
        <v>37</v>
      </c>
      <c r="F27" s="8"/>
      <c r="G27" s="8" t="s">
        <v>42</v>
      </c>
      <c r="H27" s="8"/>
      <c r="I27" s="8"/>
      <c r="N27">
        <f t="shared" si="0"/>
        <v>0</v>
      </c>
      <c r="P27">
        <f t="shared" si="1"/>
        <v>0</v>
      </c>
      <c r="R27">
        <f t="shared" si="2"/>
        <v>0</v>
      </c>
    </row>
    <row r="28" spans="1:18" x14ac:dyDescent="0.25">
      <c r="A28" s="15" t="s">
        <v>61</v>
      </c>
      <c r="B28" s="8" t="s">
        <v>62</v>
      </c>
      <c r="C28" s="8"/>
      <c r="D28" s="8"/>
      <c r="E28" s="8" t="s">
        <v>37</v>
      </c>
      <c r="F28" s="8"/>
      <c r="G28" s="8" t="s">
        <v>42</v>
      </c>
      <c r="H28" s="8"/>
      <c r="I28" s="8"/>
    </row>
    <row r="29" spans="1:18" x14ac:dyDescent="0.25">
      <c r="A29" s="15" t="s">
        <v>47</v>
      </c>
      <c r="B29" s="8" t="s">
        <v>63</v>
      </c>
      <c r="C29" s="8"/>
      <c r="D29" s="8"/>
      <c r="E29" s="8" t="s">
        <v>37</v>
      </c>
      <c r="F29" s="8"/>
      <c r="G29" s="8" t="s">
        <v>42</v>
      </c>
      <c r="H29" s="8"/>
      <c r="I29" s="8"/>
    </row>
    <row r="30" spans="1:18" x14ac:dyDescent="0.25">
      <c r="A30" s="15" t="s">
        <v>64</v>
      </c>
      <c r="B30" s="8" t="s">
        <v>40</v>
      </c>
      <c r="C30" s="8"/>
      <c r="D30" s="8"/>
      <c r="E30" s="8" t="s">
        <v>44</v>
      </c>
      <c r="F30" s="8"/>
      <c r="G30" s="8" t="s">
        <v>41</v>
      </c>
      <c r="H30" s="8"/>
      <c r="I30" s="8"/>
      <c r="N30">
        <f t="shared" si="0"/>
        <v>0</v>
      </c>
      <c r="P30">
        <f t="shared" si="1"/>
        <v>0</v>
      </c>
      <c r="R30">
        <f t="shared" si="2"/>
        <v>0</v>
      </c>
    </row>
    <row r="31" spans="1:18" x14ac:dyDescent="0.25">
      <c r="A31" s="15" t="s">
        <v>65</v>
      </c>
      <c r="B31" s="8" t="s">
        <v>45</v>
      </c>
      <c r="C31" s="8"/>
      <c r="D31" s="8"/>
      <c r="E31" s="8" t="s">
        <v>44</v>
      </c>
      <c r="F31" s="8"/>
      <c r="G31" s="8" t="s">
        <v>41</v>
      </c>
      <c r="H31" s="8"/>
      <c r="I31" s="8"/>
      <c r="N31">
        <f t="shared" si="0"/>
        <v>0</v>
      </c>
      <c r="P31">
        <f t="shared" si="1"/>
        <v>0</v>
      </c>
      <c r="R31">
        <f t="shared" si="2"/>
        <v>0</v>
      </c>
    </row>
    <row r="32" spans="1:18" x14ac:dyDescent="0.25">
      <c r="A32" s="15"/>
      <c r="B32" s="8"/>
      <c r="C32" s="8"/>
      <c r="D32" s="8"/>
      <c r="E32" s="8"/>
      <c r="F32" s="8"/>
      <c r="G32" s="8"/>
      <c r="H32" s="8"/>
      <c r="I32" s="8"/>
      <c r="N32">
        <f t="shared" si="0"/>
        <v>0</v>
      </c>
      <c r="P32">
        <f t="shared" si="1"/>
        <v>0</v>
      </c>
      <c r="R32">
        <f t="shared" si="2"/>
        <v>0</v>
      </c>
    </row>
  </sheetData>
  <mergeCells count="1">
    <mergeCell ref="A1:I1"/>
  </mergeCells>
  <pageMargins left="0.7" right="0.7" top="0.78740157499999996" bottom="0.78740157499999996" header="0.3" footer="0.3"/>
  <pageSetup paperSize="9" scale="80" orientation="portrait" r:id="rId1"/>
  <headerFooter>
    <oddHeader>&amp;LVÝMĚNA KOTLŮ MATOUŠOVA 9, PRAHA 5
D.1.4.f.5 MĚŘENÍ  A REGULACE                                                                                                                                            
&amp;Rtabulka jištění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pavucina</dc:creator>
  <cp:lastModifiedBy>Pavucina</cp:lastModifiedBy>
  <cp:lastPrinted>2021-04-14T08:45:22Z</cp:lastPrinted>
  <dcterms:created xsi:type="dcterms:W3CDTF">2021-04-09T08:51:48Z</dcterms:created>
  <dcterms:modified xsi:type="dcterms:W3CDTF">2021-07-16T06:33:21Z</dcterms:modified>
</cp:coreProperties>
</file>