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Rekapitulace stavby" sheetId="1" r:id="rId1"/>
    <sheet name="202211 - Plzeňská 442-211..." sheetId="2" r:id="rId2"/>
    <sheet name="Pokyny pro vyplnění" sheetId="3" r:id="rId3"/>
  </sheets>
  <definedNames>
    <definedName name="_xlnm._FilterDatabase" localSheetId="1" hidden="1">'202211 - Plzeňská 442-211...'!$C$100:$K$569</definedName>
    <definedName name="_xlnm.Print_Titles" localSheetId="1">'202211 - Plzeňská 442-211...'!$100:$100</definedName>
    <definedName name="_xlnm.Print_Titles" localSheetId="0">'Rekapitulace stavby'!$52:$52</definedName>
    <definedName name="_xlnm.Print_Area" localSheetId="1">'202211 - Plzeňská 442-211...'!$C$4:$J$39,'202211 - Plzeňská 442-211...'!$C$45:$J$82,'202211 - Plzeňská 442-211...'!$C$88:$K$569</definedName>
    <definedName name="_xlnm.Print_Area" localSheetId="2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stavby'!$C$42:$AQ$56</definedName>
  </definedNames>
  <calcPr calcId="124519"/>
</workbook>
</file>

<file path=xl/calcChain.xml><?xml version="1.0" encoding="utf-8"?>
<calcChain xmlns="http://schemas.openxmlformats.org/spreadsheetml/2006/main">
  <c r="J37" i="2"/>
  <c r="J36"/>
  <c r="AY55" i="1"/>
  <c r="J35" i="2"/>
  <c r="AX55" i="1"/>
  <c r="BI569" i="2"/>
  <c r="BH569"/>
  <c r="BG569"/>
  <c r="BE569"/>
  <c r="T569"/>
  <c r="T568" s="1"/>
  <c r="R569"/>
  <c r="R568" s="1"/>
  <c r="P569"/>
  <c r="P568"/>
  <c r="BI567"/>
  <c r="BH567"/>
  <c r="BG567"/>
  <c r="BE567"/>
  <c r="T567"/>
  <c r="T566"/>
  <c r="R567"/>
  <c r="R566" s="1"/>
  <c r="P567"/>
  <c r="P566"/>
  <c r="P565" s="1"/>
  <c r="BI564"/>
  <c r="BH564"/>
  <c r="BG564"/>
  <c r="BE564"/>
  <c r="T564"/>
  <c r="R564"/>
  <c r="P564"/>
  <c r="BI556"/>
  <c r="BH556"/>
  <c r="BG556"/>
  <c r="BE556"/>
  <c r="T556"/>
  <c r="R556"/>
  <c r="P556"/>
  <c r="BI554"/>
  <c r="BH554"/>
  <c r="BG554"/>
  <c r="BE554"/>
  <c r="T554"/>
  <c r="R554"/>
  <c r="P554"/>
  <c r="BI552"/>
  <c r="BH552"/>
  <c r="BG552"/>
  <c r="BE552"/>
  <c r="T552"/>
  <c r="R552"/>
  <c r="P552"/>
  <c r="BI550"/>
  <c r="BH550"/>
  <c r="BG550"/>
  <c r="BE550"/>
  <c r="T550"/>
  <c r="R550"/>
  <c r="P550"/>
  <c r="BI549"/>
  <c r="BH549"/>
  <c r="BG549"/>
  <c r="BE549"/>
  <c r="T549"/>
  <c r="R549"/>
  <c r="P549"/>
  <c r="BI548"/>
  <c r="BH548"/>
  <c r="BG548"/>
  <c r="BE548"/>
  <c r="T548"/>
  <c r="R548"/>
  <c r="P548"/>
  <c r="BI542"/>
  <c r="BH542"/>
  <c r="BG542"/>
  <c r="BE542"/>
  <c r="T542"/>
  <c r="R542"/>
  <c r="P542"/>
  <c r="BI539"/>
  <c r="BH539"/>
  <c r="BG539"/>
  <c r="BE539"/>
  <c r="T539"/>
  <c r="R539"/>
  <c r="P539"/>
  <c r="BI536"/>
  <c r="BH536"/>
  <c r="BG536"/>
  <c r="BE536"/>
  <c r="T536"/>
  <c r="R536"/>
  <c r="P536"/>
  <c r="BI530"/>
  <c r="BH530"/>
  <c r="BG530"/>
  <c r="BE530"/>
  <c r="T530"/>
  <c r="R530"/>
  <c r="P530"/>
  <c r="BI524"/>
  <c r="BH524"/>
  <c r="BG524"/>
  <c r="BE524"/>
  <c r="T524"/>
  <c r="R524"/>
  <c r="P524"/>
  <c r="BI523"/>
  <c r="BH523"/>
  <c r="BG523"/>
  <c r="BE523"/>
  <c r="T523"/>
  <c r="R523"/>
  <c r="P523"/>
  <c r="BI521"/>
  <c r="BH521"/>
  <c r="BG521"/>
  <c r="BE521"/>
  <c r="T521"/>
  <c r="R521"/>
  <c r="P521"/>
  <c r="BI519"/>
  <c r="BH519"/>
  <c r="BG519"/>
  <c r="BE519"/>
  <c r="T519"/>
  <c r="R519"/>
  <c r="P519"/>
  <c r="BI512"/>
  <c r="BH512"/>
  <c r="BG512"/>
  <c r="BE512"/>
  <c r="T512"/>
  <c r="R512"/>
  <c r="P512"/>
  <c r="BI510"/>
  <c r="BH510"/>
  <c r="BG510"/>
  <c r="BE510"/>
  <c r="T510"/>
  <c r="R510"/>
  <c r="P510"/>
  <c r="BI508"/>
  <c r="BH508"/>
  <c r="BG508"/>
  <c r="BE508"/>
  <c r="T508"/>
  <c r="R508"/>
  <c r="P508"/>
  <c r="BI501"/>
  <c r="BH501"/>
  <c r="BG501"/>
  <c r="BE501"/>
  <c r="T501"/>
  <c r="R501"/>
  <c r="P501"/>
  <c r="BI494"/>
  <c r="BH494"/>
  <c r="BG494"/>
  <c r="BE494"/>
  <c r="T494"/>
  <c r="R494"/>
  <c r="P494"/>
  <c r="BI489"/>
  <c r="BH489"/>
  <c r="BG489"/>
  <c r="BE489"/>
  <c r="T489"/>
  <c r="R489"/>
  <c r="P489"/>
  <c r="BI482"/>
  <c r="BH482"/>
  <c r="BG482"/>
  <c r="BE482"/>
  <c r="T482"/>
  <c r="R482"/>
  <c r="P482"/>
  <c r="BI480"/>
  <c r="BH480"/>
  <c r="BG480"/>
  <c r="BE480"/>
  <c r="T480"/>
  <c r="R480"/>
  <c r="P480"/>
  <c r="BI479"/>
  <c r="BH479"/>
  <c r="BG479"/>
  <c r="BE479"/>
  <c r="T479"/>
  <c r="R479"/>
  <c r="P479"/>
  <c r="BI478"/>
  <c r="BH478"/>
  <c r="BG478"/>
  <c r="BE478"/>
  <c r="T478"/>
  <c r="R478"/>
  <c r="P478"/>
  <c r="BI475"/>
  <c r="BH475"/>
  <c r="BG475"/>
  <c r="BE475"/>
  <c r="T475"/>
  <c r="R475"/>
  <c r="P475"/>
  <c r="BI471"/>
  <c r="BH471"/>
  <c r="BG471"/>
  <c r="BE471"/>
  <c r="T471"/>
  <c r="R471"/>
  <c r="P471"/>
  <c r="BI469"/>
  <c r="BH469"/>
  <c r="BG469"/>
  <c r="BE469"/>
  <c r="T469"/>
  <c r="R469"/>
  <c r="P469"/>
  <c r="BI467"/>
  <c r="BH467"/>
  <c r="BG467"/>
  <c r="BE467"/>
  <c r="T467"/>
  <c r="R467"/>
  <c r="P467"/>
  <c r="BI463"/>
  <c r="BH463"/>
  <c r="BG463"/>
  <c r="BE463"/>
  <c r="T463"/>
  <c r="R463"/>
  <c r="P463"/>
  <c r="BI461"/>
  <c r="BH461"/>
  <c r="BG461"/>
  <c r="BE461"/>
  <c r="T461"/>
  <c r="R461"/>
  <c r="P461"/>
  <c r="BI460"/>
  <c r="BH460"/>
  <c r="BG460"/>
  <c r="BE460"/>
  <c r="T460"/>
  <c r="R460"/>
  <c r="P460"/>
  <c r="BI459"/>
  <c r="BH459"/>
  <c r="BG459"/>
  <c r="BE459"/>
  <c r="T459"/>
  <c r="R459"/>
  <c r="P459"/>
  <c r="BI458"/>
  <c r="BH458"/>
  <c r="BG458"/>
  <c r="BE458"/>
  <c r="T458"/>
  <c r="R458"/>
  <c r="P458"/>
  <c r="BI457"/>
  <c r="BH457"/>
  <c r="BG457"/>
  <c r="BE457"/>
  <c r="T457"/>
  <c r="R457"/>
  <c r="P457"/>
  <c r="BI456"/>
  <c r="BH456"/>
  <c r="BG456"/>
  <c r="BE456"/>
  <c r="T456"/>
  <c r="R456"/>
  <c r="P456"/>
  <c r="BI455"/>
  <c r="BH455"/>
  <c r="BG455"/>
  <c r="BE455"/>
  <c r="T455"/>
  <c r="R455"/>
  <c r="P455"/>
  <c r="BI453"/>
  <c r="BH453"/>
  <c r="BG453"/>
  <c r="BE453"/>
  <c r="T453"/>
  <c r="R453"/>
  <c r="P453"/>
  <c r="BI452"/>
  <c r="BH452"/>
  <c r="BG452"/>
  <c r="BE452"/>
  <c r="T452"/>
  <c r="R452"/>
  <c r="P452"/>
  <c r="BI451"/>
  <c r="BH451"/>
  <c r="BG451"/>
  <c r="BE451"/>
  <c r="T451"/>
  <c r="R451"/>
  <c r="P451"/>
  <c r="BI449"/>
  <c r="BH449"/>
  <c r="BG449"/>
  <c r="BE449"/>
  <c r="T449"/>
  <c r="R449"/>
  <c r="P449"/>
  <c r="BI448"/>
  <c r="BH448"/>
  <c r="BG448"/>
  <c r="BE448"/>
  <c r="T448"/>
  <c r="R448"/>
  <c r="P448"/>
  <c r="BI447"/>
  <c r="BH447"/>
  <c r="BG447"/>
  <c r="BE447"/>
  <c r="T447"/>
  <c r="R447"/>
  <c r="P447"/>
  <c r="BI446"/>
  <c r="BH446"/>
  <c r="BG446"/>
  <c r="BE446"/>
  <c r="T446"/>
  <c r="R446"/>
  <c r="P446"/>
  <c r="BI445"/>
  <c r="BH445"/>
  <c r="BG445"/>
  <c r="BE445"/>
  <c r="T445"/>
  <c r="R445"/>
  <c r="P445"/>
  <c r="BI444"/>
  <c r="BH444"/>
  <c r="BG444"/>
  <c r="BE444"/>
  <c r="T444"/>
  <c r="R444"/>
  <c r="P444"/>
  <c r="BI443"/>
  <c r="BH443"/>
  <c r="BG443"/>
  <c r="BE443"/>
  <c r="T443"/>
  <c r="R443"/>
  <c r="P443"/>
  <c r="BI442"/>
  <c r="BH442"/>
  <c r="BG442"/>
  <c r="BE442"/>
  <c r="T442"/>
  <c r="R442"/>
  <c r="P442"/>
  <c r="BI434"/>
  <c r="BH434"/>
  <c r="BG434"/>
  <c r="BE434"/>
  <c r="T434"/>
  <c r="T433"/>
  <c r="R434"/>
  <c r="R433"/>
  <c r="P434"/>
  <c r="P433"/>
  <c r="BI431"/>
  <c r="BH431"/>
  <c r="BG431"/>
  <c r="BE431"/>
  <c r="T431"/>
  <c r="R431"/>
  <c r="P431"/>
  <c r="BI424"/>
  <c r="BH424"/>
  <c r="BG424"/>
  <c r="BE424"/>
  <c r="T424"/>
  <c r="R424"/>
  <c r="P424"/>
  <c r="BI423"/>
  <c r="BH423"/>
  <c r="BG423"/>
  <c r="BE423"/>
  <c r="T423"/>
  <c r="R423"/>
  <c r="P423"/>
  <c r="BI421"/>
  <c r="BH421"/>
  <c r="BG421"/>
  <c r="BE421"/>
  <c r="T421"/>
  <c r="R421"/>
  <c r="P421"/>
  <c r="BI420"/>
  <c r="BH420"/>
  <c r="BG420"/>
  <c r="BE420"/>
  <c r="T420"/>
  <c r="R420"/>
  <c r="P420"/>
  <c r="BI419"/>
  <c r="BH419"/>
  <c r="BG419"/>
  <c r="BE419"/>
  <c r="T419"/>
  <c r="R419"/>
  <c r="P419"/>
  <c r="BI418"/>
  <c r="BH418"/>
  <c r="BG418"/>
  <c r="BE418"/>
  <c r="T418"/>
  <c r="R418"/>
  <c r="P418"/>
  <c r="BI417"/>
  <c r="BH417"/>
  <c r="BG417"/>
  <c r="BE417"/>
  <c r="T417"/>
  <c r="R417"/>
  <c r="P417"/>
  <c r="BI414"/>
  <c r="BH414"/>
  <c r="BG414"/>
  <c r="BE414"/>
  <c r="T414"/>
  <c r="R414"/>
  <c r="P414"/>
  <c r="BI413"/>
  <c r="BH413"/>
  <c r="BG413"/>
  <c r="BE413"/>
  <c r="T413"/>
  <c r="R413"/>
  <c r="P413"/>
  <c r="BI411"/>
  <c r="BH411"/>
  <c r="BG411"/>
  <c r="BE411"/>
  <c r="T411"/>
  <c r="R411"/>
  <c r="P411"/>
  <c r="BI410"/>
  <c r="BH410"/>
  <c r="BG410"/>
  <c r="BE410"/>
  <c r="T410"/>
  <c r="R410"/>
  <c r="P410"/>
  <c r="BI409"/>
  <c r="BH409"/>
  <c r="BG409"/>
  <c r="BE409"/>
  <c r="T409"/>
  <c r="R409"/>
  <c r="P409"/>
  <c r="BI408"/>
  <c r="BH408"/>
  <c r="BG408"/>
  <c r="BE408"/>
  <c r="T408"/>
  <c r="R408"/>
  <c r="P408"/>
  <c r="BI407"/>
  <c r="BH407"/>
  <c r="BG407"/>
  <c r="BE407"/>
  <c r="T407"/>
  <c r="R407"/>
  <c r="P407"/>
  <c r="BI405"/>
  <c r="BH405"/>
  <c r="BG405"/>
  <c r="BE405"/>
  <c r="T405"/>
  <c r="R405"/>
  <c r="P405"/>
  <c r="BI400"/>
  <c r="BH400"/>
  <c r="BG400"/>
  <c r="BE400"/>
  <c r="T400"/>
  <c r="R400"/>
  <c r="P400"/>
  <c r="BI398"/>
  <c r="BH398"/>
  <c r="BG398"/>
  <c r="BE398"/>
  <c r="T398"/>
  <c r="R398"/>
  <c r="P398"/>
  <c r="BI397"/>
  <c r="BH397"/>
  <c r="BG397"/>
  <c r="BE397"/>
  <c r="T397"/>
  <c r="R397"/>
  <c r="P397"/>
  <c r="BI396"/>
  <c r="BH396"/>
  <c r="BG396"/>
  <c r="BE396"/>
  <c r="T396"/>
  <c r="R396"/>
  <c r="P396"/>
  <c r="BI395"/>
  <c r="BH395"/>
  <c r="BG395"/>
  <c r="BE395"/>
  <c r="T395"/>
  <c r="R395"/>
  <c r="P395"/>
  <c r="BI393"/>
  <c r="BH393"/>
  <c r="BG393"/>
  <c r="BE393"/>
  <c r="T393"/>
  <c r="R393"/>
  <c r="P393"/>
  <c r="BI392"/>
  <c r="BH392"/>
  <c r="BG392"/>
  <c r="BE392"/>
  <c r="T392"/>
  <c r="R392"/>
  <c r="P392"/>
  <c r="BI391"/>
  <c r="BH391"/>
  <c r="BG391"/>
  <c r="BE391"/>
  <c r="T391"/>
  <c r="R391"/>
  <c r="P391"/>
  <c r="BI390"/>
  <c r="BH390"/>
  <c r="BG390"/>
  <c r="BE390"/>
  <c r="T390"/>
  <c r="R390"/>
  <c r="P390"/>
  <c r="BI380"/>
  <c r="BH380"/>
  <c r="BG380"/>
  <c r="BE380"/>
  <c r="T380"/>
  <c r="R380"/>
  <c r="P380"/>
  <c r="BI372"/>
  <c r="BH372"/>
  <c r="BG372"/>
  <c r="BE372"/>
  <c r="T372"/>
  <c r="R372"/>
  <c r="P372"/>
  <c r="BI371"/>
  <c r="BH371"/>
  <c r="BG371"/>
  <c r="BE371"/>
  <c r="T371"/>
  <c r="R371"/>
  <c r="P371"/>
  <c r="BI370"/>
  <c r="BH370"/>
  <c r="BG370"/>
  <c r="BE370"/>
  <c r="T370"/>
  <c r="R370"/>
  <c r="P370"/>
  <c r="BI369"/>
  <c r="BH369"/>
  <c r="BG369"/>
  <c r="BE369"/>
  <c r="T369"/>
  <c r="R369"/>
  <c r="P369"/>
  <c r="BI367"/>
  <c r="BH367"/>
  <c r="BG367"/>
  <c r="BE367"/>
  <c r="T367"/>
  <c r="R367"/>
  <c r="P367"/>
  <c r="BI366"/>
  <c r="BH366"/>
  <c r="BG366"/>
  <c r="BE366"/>
  <c r="T366"/>
  <c r="R366"/>
  <c r="P366"/>
  <c r="BI365"/>
  <c r="BH365"/>
  <c r="BG365"/>
  <c r="BE365"/>
  <c r="T365"/>
  <c r="R365"/>
  <c r="P365"/>
  <c r="BI361"/>
  <c r="BH361"/>
  <c r="BG361"/>
  <c r="BE361"/>
  <c r="T361"/>
  <c r="R361"/>
  <c r="P361"/>
  <c r="BI351"/>
  <c r="BH351"/>
  <c r="BG351"/>
  <c r="BE351"/>
  <c r="T351"/>
  <c r="R351"/>
  <c r="P351"/>
  <c r="BI347"/>
  <c r="BH347"/>
  <c r="BG347"/>
  <c r="BE347"/>
  <c r="T347"/>
  <c r="R347"/>
  <c r="P347"/>
  <c r="BI344"/>
  <c r="BH344"/>
  <c r="BG344"/>
  <c r="BE344"/>
  <c r="T344"/>
  <c r="R344"/>
  <c r="P344"/>
  <c r="BI343"/>
  <c r="BH343"/>
  <c r="BG343"/>
  <c r="BE343"/>
  <c r="T343"/>
  <c r="R343"/>
  <c r="P343"/>
  <c r="BI333"/>
  <c r="BH333"/>
  <c r="BG333"/>
  <c r="BE333"/>
  <c r="T333"/>
  <c r="R333"/>
  <c r="P333"/>
  <c r="BI331"/>
  <c r="BH331"/>
  <c r="BG331"/>
  <c r="BE331"/>
  <c r="T331"/>
  <c r="R331"/>
  <c r="P331"/>
  <c r="BI330"/>
  <c r="BH330"/>
  <c r="BG330"/>
  <c r="BE330"/>
  <c r="T330"/>
  <c r="R330"/>
  <c r="P330"/>
  <c r="BI329"/>
  <c r="BH329"/>
  <c r="BG329"/>
  <c r="BE329"/>
  <c r="T329"/>
  <c r="R329"/>
  <c r="P329"/>
  <c r="BI328"/>
  <c r="BH328"/>
  <c r="BG328"/>
  <c r="BE328"/>
  <c r="T328"/>
  <c r="R328"/>
  <c r="P328"/>
  <c r="BI327"/>
  <c r="BH327"/>
  <c r="BG327"/>
  <c r="BE327"/>
  <c r="T327"/>
  <c r="R327"/>
  <c r="P327"/>
  <c r="BI326"/>
  <c r="BH326"/>
  <c r="BG326"/>
  <c r="BE326"/>
  <c r="T326"/>
  <c r="R326"/>
  <c r="P326"/>
  <c r="BI325"/>
  <c r="BH325"/>
  <c r="BG325"/>
  <c r="BE325"/>
  <c r="T325"/>
  <c r="R325"/>
  <c r="P325"/>
  <c r="BI324"/>
  <c r="BH324"/>
  <c r="BG324"/>
  <c r="BE324"/>
  <c r="T324"/>
  <c r="R324"/>
  <c r="P324"/>
  <c r="BI322"/>
  <c r="BH322"/>
  <c r="BG322"/>
  <c r="BE322"/>
  <c r="T322"/>
  <c r="R322"/>
  <c r="P322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5"/>
  <c r="BH315"/>
  <c r="BG315"/>
  <c r="BE315"/>
  <c r="T315"/>
  <c r="R315"/>
  <c r="P315"/>
  <c r="BI314"/>
  <c r="BH314"/>
  <c r="BG314"/>
  <c r="BE314"/>
  <c r="T314"/>
  <c r="R314"/>
  <c r="P314"/>
  <c r="BI312"/>
  <c r="BH312"/>
  <c r="BG312"/>
  <c r="BE312"/>
  <c r="T312"/>
  <c r="R312"/>
  <c r="P312"/>
  <c r="BI310"/>
  <c r="BH310"/>
  <c r="BG310"/>
  <c r="BE310"/>
  <c r="T310"/>
  <c r="R310"/>
  <c r="P310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4"/>
  <c r="BH304"/>
  <c r="BG304"/>
  <c r="BE304"/>
  <c r="T304"/>
  <c r="R304"/>
  <c r="P304"/>
  <c r="BI303"/>
  <c r="BH303"/>
  <c r="BG303"/>
  <c r="BE303"/>
  <c r="T303"/>
  <c r="R303"/>
  <c r="P303"/>
  <c r="BI301"/>
  <c r="BH301"/>
  <c r="BG301"/>
  <c r="BE301"/>
  <c r="T301"/>
  <c r="R301"/>
  <c r="P301"/>
  <c r="BI298"/>
  <c r="BH298"/>
  <c r="BG298"/>
  <c r="BE298"/>
  <c r="T298"/>
  <c r="R298"/>
  <c r="P298"/>
  <c r="BI297"/>
  <c r="BH297"/>
  <c r="BG297"/>
  <c r="BE297"/>
  <c r="T297"/>
  <c r="R297"/>
  <c r="P297"/>
  <c r="BI296"/>
  <c r="BH296"/>
  <c r="BG296"/>
  <c r="BE296"/>
  <c r="T296"/>
  <c r="R296"/>
  <c r="P296"/>
  <c r="BI295"/>
  <c r="BH295"/>
  <c r="BG295"/>
  <c r="BE295"/>
  <c r="T295"/>
  <c r="R295"/>
  <c r="P295"/>
  <c r="BI291"/>
  <c r="BH291"/>
  <c r="BG291"/>
  <c r="BE291"/>
  <c r="T291"/>
  <c r="R291"/>
  <c r="P291"/>
  <c r="BI287"/>
  <c r="BH287"/>
  <c r="BG287"/>
  <c r="BE287"/>
  <c r="T287"/>
  <c r="R287"/>
  <c r="P287"/>
  <c r="BI286"/>
  <c r="BH286"/>
  <c r="BG286"/>
  <c r="BE286"/>
  <c r="T286"/>
  <c r="R286"/>
  <c r="P286"/>
  <c r="BI282"/>
  <c r="BH282"/>
  <c r="BG282"/>
  <c r="BE282"/>
  <c r="T282"/>
  <c r="R282"/>
  <c r="P282"/>
  <c r="BI278"/>
  <c r="BH278"/>
  <c r="BG278"/>
  <c r="BE278"/>
  <c r="T278"/>
  <c r="R278"/>
  <c r="P278"/>
  <c r="BI274"/>
  <c r="BH274"/>
  <c r="BG274"/>
  <c r="BE274"/>
  <c r="T274"/>
  <c r="R274"/>
  <c r="P274"/>
  <c r="BI270"/>
  <c r="BH270"/>
  <c r="BG270"/>
  <c r="BE270"/>
  <c r="T270"/>
  <c r="R270"/>
  <c r="P270"/>
  <c r="BI269"/>
  <c r="BH269"/>
  <c r="BG269"/>
  <c r="BE269"/>
  <c r="T269"/>
  <c r="R269"/>
  <c r="P269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58"/>
  <c r="BH258"/>
  <c r="BG258"/>
  <c r="BE258"/>
  <c r="T258"/>
  <c r="R258"/>
  <c r="P258"/>
  <c r="BI252"/>
  <c r="BH252"/>
  <c r="BG252"/>
  <c r="BE252"/>
  <c r="T252"/>
  <c r="R252"/>
  <c r="P252"/>
  <c r="BI250"/>
  <c r="BH250"/>
  <c r="BG250"/>
  <c r="BE250"/>
  <c r="T250"/>
  <c r="R250"/>
  <c r="P250"/>
  <c r="BI246"/>
  <c r="BH246"/>
  <c r="BG246"/>
  <c r="BE246"/>
  <c r="T246"/>
  <c r="R246"/>
  <c r="P246"/>
  <c r="BI242"/>
  <c r="BH242"/>
  <c r="BG242"/>
  <c r="BE242"/>
  <c r="T242"/>
  <c r="R242"/>
  <c r="P242"/>
  <c r="BI238"/>
  <c r="BH238"/>
  <c r="BG238"/>
  <c r="BE238"/>
  <c r="T238"/>
  <c r="R238"/>
  <c r="P238"/>
  <c r="BI234"/>
  <c r="BH234"/>
  <c r="BG234"/>
  <c r="BE234"/>
  <c r="T234"/>
  <c r="R234"/>
  <c r="P234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5"/>
  <c r="BH225"/>
  <c r="BG225"/>
  <c r="BE225"/>
  <c r="T225"/>
  <c r="R225"/>
  <c r="P225"/>
  <c r="BI224"/>
  <c r="BH224"/>
  <c r="BG224"/>
  <c r="BE224"/>
  <c r="T224"/>
  <c r="R224"/>
  <c r="P224"/>
  <c r="BI221"/>
  <c r="BH221"/>
  <c r="BG221"/>
  <c r="BE221"/>
  <c r="T221"/>
  <c r="R221"/>
  <c r="P221"/>
  <c r="BI207"/>
  <c r="BH207"/>
  <c r="BG207"/>
  <c r="BE207"/>
  <c r="T207"/>
  <c r="R207"/>
  <c r="P207"/>
  <c r="BI199"/>
  <c r="BH199"/>
  <c r="BG199"/>
  <c r="BE199"/>
  <c r="T199"/>
  <c r="R199"/>
  <c r="P199"/>
  <c r="BI196"/>
  <c r="BH196"/>
  <c r="BG196"/>
  <c r="BE196"/>
  <c r="T196"/>
  <c r="R196"/>
  <c r="P196"/>
  <c r="BI188"/>
  <c r="BH188"/>
  <c r="BG188"/>
  <c r="BE188"/>
  <c r="T188"/>
  <c r="R188"/>
  <c r="P188"/>
  <c r="BI180"/>
  <c r="BH180"/>
  <c r="BG180"/>
  <c r="BE180"/>
  <c r="T180"/>
  <c r="R180"/>
  <c r="P180"/>
  <c r="BI176"/>
  <c r="BH176"/>
  <c r="BG176"/>
  <c r="BE176"/>
  <c r="T176"/>
  <c r="R176"/>
  <c r="P176"/>
  <c r="BI168"/>
  <c r="BH168"/>
  <c r="BG168"/>
  <c r="BE168"/>
  <c r="T168"/>
  <c r="R168"/>
  <c r="P168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0"/>
  <c r="BH160"/>
  <c r="BG160"/>
  <c r="BE160"/>
  <c r="T160"/>
  <c r="R160"/>
  <c r="P160"/>
  <c r="BI152"/>
  <c r="BH152"/>
  <c r="BG152"/>
  <c r="BE152"/>
  <c r="T152"/>
  <c r="R152"/>
  <c r="P152"/>
  <c r="BI145"/>
  <c r="BH145"/>
  <c r="BG145"/>
  <c r="BE145"/>
  <c r="T145"/>
  <c r="R145"/>
  <c r="P145"/>
  <c r="BI126"/>
  <c r="BH126"/>
  <c r="BG126"/>
  <c r="BE126"/>
  <c r="T126"/>
  <c r="R126"/>
  <c r="P126"/>
  <c r="BI120"/>
  <c r="BH120"/>
  <c r="BG120"/>
  <c r="BE120"/>
  <c r="T120"/>
  <c r="R120"/>
  <c r="P120"/>
  <c r="BI111"/>
  <c r="BH111"/>
  <c r="BG111"/>
  <c r="BE111"/>
  <c r="T111"/>
  <c r="R111"/>
  <c r="P111"/>
  <c r="BI105"/>
  <c r="BH105"/>
  <c r="BG105"/>
  <c r="BE105"/>
  <c r="T105"/>
  <c r="R105"/>
  <c r="P105"/>
  <c r="BI104"/>
  <c r="BH104"/>
  <c r="BG104"/>
  <c r="BE104"/>
  <c r="T104"/>
  <c r="R104"/>
  <c r="P104"/>
  <c r="J98"/>
  <c r="F95"/>
  <c r="E93"/>
  <c r="J55"/>
  <c r="F52"/>
  <c r="E50"/>
  <c r="J21"/>
  <c r="E21"/>
  <c r="J54" s="1"/>
  <c r="J20"/>
  <c r="J18"/>
  <c r="E18"/>
  <c r="F55" s="1"/>
  <c r="J17"/>
  <c r="J15"/>
  <c r="E15"/>
  <c r="F97" s="1"/>
  <c r="J14"/>
  <c r="J12"/>
  <c r="J52" s="1"/>
  <c r="E7"/>
  <c r="E91" s="1"/>
  <c r="L50" i="1"/>
  <c r="AM50"/>
  <c r="AM49"/>
  <c r="L49"/>
  <c r="AM47"/>
  <c r="L47"/>
  <c r="L45"/>
  <c r="L44"/>
  <c r="BK523" i="2"/>
  <c r="J482"/>
  <c r="J460"/>
  <c r="J452"/>
  <c r="J414"/>
  <c r="BK395"/>
  <c r="BK371"/>
  <c r="J347"/>
  <c r="J312"/>
  <c r="BK287"/>
  <c r="BK266"/>
  <c r="J234"/>
  <c r="J196"/>
  <c r="BK145"/>
  <c r="J569"/>
  <c r="J550"/>
  <c r="J480"/>
  <c r="J447"/>
  <c r="J344"/>
  <c r="BK314"/>
  <c r="J269"/>
  <c r="BK176"/>
  <c r="BK524"/>
  <c r="J471"/>
  <c r="J445"/>
  <c r="J417"/>
  <c r="BK391"/>
  <c r="J319"/>
  <c r="J287"/>
  <c r="BK536"/>
  <c r="BK482"/>
  <c r="BK444"/>
  <c r="J397"/>
  <c r="BK331"/>
  <c r="BK312"/>
  <c r="J270"/>
  <c r="BK224"/>
  <c r="J164"/>
  <c r="J479"/>
  <c r="BK398"/>
  <c r="J330"/>
  <c r="BK324"/>
  <c r="J274"/>
  <c r="BK180"/>
  <c r="BK556"/>
  <c r="BK478"/>
  <c r="BK446"/>
  <c r="BK419"/>
  <c r="BK390"/>
  <c r="BK301"/>
  <c r="BK105"/>
  <c r="BK519"/>
  <c r="BK453"/>
  <c r="BK411"/>
  <c r="BK361"/>
  <c r="BK315"/>
  <c r="J278"/>
  <c r="BK242"/>
  <c r="BK168"/>
  <c r="BK549"/>
  <c r="J512"/>
  <c r="J449"/>
  <c r="J418"/>
  <c r="BK392"/>
  <c r="BK344"/>
  <c r="BK298"/>
  <c r="BK238"/>
  <c r="BK199"/>
  <c r="BK160"/>
  <c r="J552"/>
  <c r="J448"/>
  <c r="J372"/>
  <c r="J225"/>
  <c r="J456"/>
  <c r="J405"/>
  <c r="J228"/>
  <c r="J467"/>
  <c r="J408"/>
  <c r="J320"/>
  <c r="BK229"/>
  <c r="BK552"/>
  <c r="J519"/>
  <c r="BK447"/>
  <c r="BK413"/>
  <c r="J391"/>
  <c r="BK365"/>
  <c r="J329"/>
  <c r="J306"/>
  <c r="J296"/>
  <c r="BK269"/>
  <c r="BK230"/>
  <c r="BK166"/>
  <c r="J120"/>
  <c r="J556"/>
  <c r="J489"/>
  <c r="J451"/>
  <c r="J400"/>
  <c r="BK369"/>
  <c r="J322"/>
  <c r="BK282"/>
  <c r="J231"/>
  <c r="BK569"/>
  <c r="J501"/>
  <c r="BK458"/>
  <c r="BK442"/>
  <c r="J411"/>
  <c r="J370"/>
  <c r="BK328"/>
  <c r="J297"/>
  <c r="J238"/>
  <c r="J524"/>
  <c r="J461"/>
  <c r="J423"/>
  <c r="J367"/>
  <c r="J324"/>
  <c r="BK286"/>
  <c r="BK234"/>
  <c r="BK196"/>
  <c r="J104"/>
  <c r="J453"/>
  <c r="BK418"/>
  <c r="BK366"/>
  <c r="BK310"/>
  <c r="BK265"/>
  <c r="J152"/>
  <c r="J542"/>
  <c r="BK459"/>
  <c r="J443"/>
  <c r="J413"/>
  <c r="J392"/>
  <c r="BK329"/>
  <c r="BK296"/>
  <c r="J264"/>
  <c r="J530"/>
  <c r="BK494"/>
  <c r="BK445"/>
  <c r="BK409"/>
  <c r="J390"/>
  <c r="BK322"/>
  <c r="BK297"/>
  <c r="BK250"/>
  <c r="J188"/>
  <c r="AS54" i="1"/>
  <c r="BK521" i="2"/>
  <c r="J459"/>
  <c r="J444"/>
  <c r="BK370"/>
  <c r="BK317"/>
  <c r="BK295"/>
  <c r="J265"/>
  <c r="BK228"/>
  <c r="J168"/>
  <c r="BK104"/>
  <c r="J469"/>
  <c r="J396"/>
  <c r="BK304"/>
  <c r="BK512"/>
  <c r="BK414"/>
  <c r="J326"/>
  <c r="J548"/>
  <c r="BK421"/>
  <c r="J308"/>
  <c r="BK120"/>
  <c r="BK542"/>
  <c r="J478"/>
  <c r="J458"/>
  <c r="J434"/>
  <c r="BK397"/>
  <c r="BK367"/>
  <c r="BK333"/>
  <c r="J314"/>
  <c r="J301"/>
  <c r="BK278"/>
  <c r="BK264"/>
  <c r="J224"/>
  <c r="BK164"/>
  <c r="BK111"/>
  <c r="J567"/>
  <c r="BK501"/>
  <c r="BK456"/>
  <c r="J431"/>
  <c r="J380"/>
  <c r="BK325"/>
  <c r="BK305"/>
  <c r="BK188"/>
  <c r="J564"/>
  <c r="J463"/>
  <c r="BK423"/>
  <c r="J409"/>
  <c r="J343"/>
  <c r="J304"/>
  <c r="J246"/>
  <c r="BK550"/>
  <c r="BK508"/>
  <c r="BK448"/>
  <c r="BK417"/>
  <c r="J393"/>
  <c r="BK326"/>
  <c r="J298"/>
  <c r="BK252"/>
  <c r="J199"/>
  <c r="J160"/>
  <c r="BK475"/>
  <c r="J446"/>
  <c r="J371"/>
  <c r="BK327"/>
  <c r="BK306"/>
  <c r="BK258"/>
  <c r="J111"/>
  <c r="J536"/>
  <c r="BK467"/>
  <c r="BK424"/>
  <c r="J410"/>
  <c r="J366"/>
  <c r="J307"/>
  <c r="J242"/>
  <c r="J549"/>
  <c r="BK460"/>
  <c r="BK443"/>
  <c r="J407"/>
  <c r="J325"/>
  <c r="J310"/>
  <c r="BK263"/>
  <c r="J207"/>
  <c r="J126"/>
  <c r="J539"/>
  <c r="BK463"/>
  <c r="J424"/>
  <c r="J398"/>
  <c r="J361"/>
  <c r="BK307"/>
  <c r="J286"/>
  <c r="J252"/>
  <c r="BK221"/>
  <c r="BK126"/>
  <c r="J508"/>
  <c r="J331"/>
  <c r="J475"/>
  <c r="BK303"/>
  <c r="BK452"/>
  <c r="BK330"/>
  <c r="J258"/>
  <c r="BK530"/>
  <c r="BK510"/>
  <c r="BK461"/>
  <c r="J457"/>
  <c r="BK400"/>
  <c r="BK380"/>
  <c r="J351"/>
  <c r="BK320"/>
  <c r="J305"/>
  <c r="J291"/>
  <c r="J267"/>
  <c r="J250"/>
  <c r="BK207"/>
  <c r="BK152"/>
  <c r="J105"/>
  <c r="J554"/>
  <c r="BK471"/>
  <c r="J442"/>
  <c r="J395"/>
  <c r="J328"/>
  <c r="BK308"/>
  <c r="J263"/>
  <c r="J145"/>
  <c r="BK539"/>
  <c r="BK480"/>
  <c r="BK451"/>
  <c r="BK420"/>
  <c r="BK407"/>
  <c r="J365"/>
  <c r="J266"/>
  <c r="J221"/>
  <c r="J521"/>
  <c r="J455"/>
  <c r="BK410"/>
  <c r="BK343"/>
  <c r="BK318"/>
  <c r="J295"/>
  <c r="BK246"/>
  <c r="J166"/>
  <c r="J494"/>
  <c r="BK449"/>
  <c r="BK434"/>
  <c r="BK393"/>
  <c r="J315"/>
  <c r="J229"/>
  <c r="BK567"/>
  <c r="BK489"/>
  <c r="BK457"/>
  <c r="J421"/>
  <c r="BK408"/>
  <c r="BK347"/>
  <c r="J318"/>
  <c r="BK270"/>
  <c r="J230"/>
  <c r="J523"/>
  <c r="BK469"/>
  <c r="J419"/>
  <c r="BK396"/>
  <c r="J333"/>
  <c r="BK319"/>
  <c r="BK291"/>
  <c r="BK225"/>
  <c r="J165"/>
  <c r="BK554"/>
  <c r="BK479"/>
  <c r="BK455"/>
  <c r="BK405"/>
  <c r="BK372"/>
  <c r="J327"/>
  <c r="J303"/>
  <c r="BK274"/>
  <c r="BK231"/>
  <c r="J176"/>
  <c r="BK165"/>
  <c r="BK564"/>
  <c r="J420"/>
  <c r="J317"/>
  <c r="BK548"/>
  <c r="BK431"/>
  <c r="BK351"/>
  <c r="BK267"/>
  <c r="J510"/>
  <c r="J369"/>
  <c r="J282"/>
  <c r="J180"/>
  <c r="T565" l="1"/>
  <c r="R565"/>
  <c r="T251"/>
  <c r="BK103"/>
  <c r="J103"/>
  <c r="J61" s="1"/>
  <c r="BK110"/>
  <c r="J110" s="1"/>
  <c r="J62" s="1"/>
  <c r="R110"/>
  <c r="BK167"/>
  <c r="J167" s="1"/>
  <c r="J63" s="1"/>
  <c r="T167"/>
  <c r="P223"/>
  <c r="T223"/>
  <c r="BK233"/>
  <c r="R233"/>
  <c r="BK251"/>
  <c r="J251" s="1"/>
  <c r="J67" s="1"/>
  <c r="BK268"/>
  <c r="J268"/>
  <c r="J68" s="1"/>
  <c r="R268"/>
  <c r="T268"/>
  <c r="BK302"/>
  <c r="J302" s="1"/>
  <c r="J69" s="1"/>
  <c r="R302"/>
  <c r="T302"/>
  <c r="P332"/>
  <c r="T332"/>
  <c r="P399"/>
  <c r="T399"/>
  <c r="P416"/>
  <c r="T416"/>
  <c r="P441"/>
  <c r="T441"/>
  <c r="P462"/>
  <c r="R462"/>
  <c r="T462"/>
  <c r="P481"/>
  <c r="R481"/>
  <c r="BK522"/>
  <c r="J522" s="1"/>
  <c r="J77" s="1"/>
  <c r="P522"/>
  <c r="R522"/>
  <c r="BK555"/>
  <c r="J555"/>
  <c r="J78" s="1"/>
  <c r="T555"/>
  <c r="P103"/>
  <c r="R103"/>
  <c r="T103"/>
  <c r="P110"/>
  <c r="T110"/>
  <c r="P167"/>
  <c r="R167"/>
  <c r="BK223"/>
  <c r="J223" s="1"/>
  <c r="J64" s="1"/>
  <c r="R223"/>
  <c r="P233"/>
  <c r="T233"/>
  <c r="P251"/>
  <c r="R251"/>
  <c r="P268"/>
  <c r="P302"/>
  <c r="BK332"/>
  <c r="J332" s="1"/>
  <c r="J70" s="1"/>
  <c r="R332"/>
  <c r="BK399"/>
  <c r="J399" s="1"/>
  <c r="J71" s="1"/>
  <c r="R399"/>
  <c r="BK416"/>
  <c r="J416" s="1"/>
  <c r="J72" s="1"/>
  <c r="R416"/>
  <c r="BK441"/>
  <c r="J441" s="1"/>
  <c r="J74" s="1"/>
  <c r="R441"/>
  <c r="BK462"/>
  <c r="J462" s="1"/>
  <c r="J75" s="1"/>
  <c r="BK481"/>
  <c r="J481"/>
  <c r="J76" s="1"/>
  <c r="T481"/>
  <c r="T522"/>
  <c r="P555"/>
  <c r="R555"/>
  <c r="BK568"/>
  <c r="J568" s="1"/>
  <c r="J81" s="1"/>
  <c r="BK433"/>
  <c r="J433"/>
  <c r="J73" s="1"/>
  <c r="BK566"/>
  <c r="J566" s="1"/>
  <c r="J80" s="1"/>
  <c r="E48"/>
  <c r="F54"/>
  <c r="J95"/>
  <c r="F98"/>
  <c r="BF104"/>
  <c r="BF111"/>
  <c r="BF166"/>
  <c r="BF168"/>
  <c r="BF180"/>
  <c r="BF188"/>
  <c r="BF228"/>
  <c r="BF231"/>
  <c r="BF238"/>
  <c r="BF252"/>
  <c r="BF266"/>
  <c r="BF274"/>
  <c r="BF297"/>
  <c r="BF304"/>
  <c r="BF307"/>
  <c r="BF322"/>
  <c r="BF365"/>
  <c r="BF380"/>
  <c r="BF392"/>
  <c r="BF396"/>
  <c r="BF407"/>
  <c r="BF410"/>
  <c r="BF411"/>
  <c r="BF421"/>
  <c r="BF423"/>
  <c r="BF449"/>
  <c r="BF453"/>
  <c r="BF463"/>
  <c r="BF508"/>
  <c r="BF523"/>
  <c r="BF524"/>
  <c r="BF539"/>
  <c r="BF548"/>
  <c r="BF549"/>
  <c r="J97"/>
  <c r="BF196"/>
  <c r="BF207"/>
  <c r="BF225"/>
  <c r="BF234"/>
  <c r="BF242"/>
  <c r="BF263"/>
  <c r="BF286"/>
  <c r="BF291"/>
  <c r="BF295"/>
  <c r="BF296"/>
  <c r="BF301"/>
  <c r="BF303"/>
  <c r="BF306"/>
  <c r="BF312"/>
  <c r="BF314"/>
  <c r="BF317"/>
  <c r="BF324"/>
  <c r="BF325"/>
  <c r="BF331"/>
  <c r="BF344"/>
  <c r="BF361"/>
  <c r="BF367"/>
  <c r="BF369"/>
  <c r="BF371"/>
  <c r="BF393"/>
  <c r="BF400"/>
  <c r="BF408"/>
  <c r="BF409"/>
  <c r="BF414"/>
  <c r="BF442"/>
  <c r="BF443"/>
  <c r="BF444"/>
  <c r="BF456"/>
  <c r="BF460"/>
  <c r="BF461"/>
  <c r="BF469"/>
  <c r="BF471"/>
  <c r="BF479"/>
  <c r="BF482"/>
  <c r="BF501"/>
  <c r="BF519"/>
  <c r="BF530"/>
  <c r="BF542"/>
  <c r="BF567"/>
  <c r="BF105"/>
  <c r="BF120"/>
  <c r="BF126"/>
  <c r="BF160"/>
  <c r="BF165"/>
  <c r="BF224"/>
  <c r="BF230"/>
  <c r="BF258"/>
  <c r="BF264"/>
  <c r="BF267"/>
  <c r="BF278"/>
  <c r="BF305"/>
  <c r="BF315"/>
  <c r="BF318"/>
  <c r="BF319"/>
  <c r="BF320"/>
  <c r="BF329"/>
  <c r="BF330"/>
  <c r="BF347"/>
  <c r="BF370"/>
  <c r="BF372"/>
  <c r="BF395"/>
  <c r="BF398"/>
  <c r="BF405"/>
  <c r="BF418"/>
  <c r="BF419"/>
  <c r="BF424"/>
  <c r="BF445"/>
  <c r="BF446"/>
  <c r="BF447"/>
  <c r="BF452"/>
  <c r="BF455"/>
  <c r="BF459"/>
  <c r="BF467"/>
  <c r="BF489"/>
  <c r="BF569"/>
  <c r="BF145"/>
  <c r="BF152"/>
  <c r="BF164"/>
  <c r="BF176"/>
  <c r="BF199"/>
  <c r="BF221"/>
  <c r="BF229"/>
  <c r="BF246"/>
  <c r="BF250"/>
  <c r="BF265"/>
  <c r="BF269"/>
  <c r="BF270"/>
  <c r="BF282"/>
  <c r="BF287"/>
  <c r="BF298"/>
  <c r="BF308"/>
  <c r="BF310"/>
  <c r="BF326"/>
  <c r="BF327"/>
  <c r="BF328"/>
  <c r="BF333"/>
  <c r="BF343"/>
  <c r="BF351"/>
  <c r="BF366"/>
  <c r="BF390"/>
  <c r="BF391"/>
  <c r="BF397"/>
  <c r="BF413"/>
  <c r="BF417"/>
  <c r="BF420"/>
  <c r="BF431"/>
  <c r="BF434"/>
  <c r="BF448"/>
  <c r="BF451"/>
  <c r="BF457"/>
  <c r="BF458"/>
  <c r="BF475"/>
  <c r="BF478"/>
  <c r="BF480"/>
  <c r="BF494"/>
  <c r="BF510"/>
  <c r="BF512"/>
  <c r="BF521"/>
  <c r="BF536"/>
  <c r="BF550"/>
  <c r="BF552"/>
  <c r="BF554"/>
  <c r="BF556"/>
  <c r="BF564"/>
  <c r="J33"/>
  <c r="AV55" i="1" s="1"/>
  <c r="F37" i="2"/>
  <c r="BD55" i="1" s="1"/>
  <c r="BD54" s="1"/>
  <c r="W33" s="1"/>
  <c r="F36" i="2"/>
  <c r="BC55" i="1" s="1"/>
  <c r="BC54" s="1"/>
  <c r="W32" s="1"/>
  <c r="F33" i="2"/>
  <c r="AZ55" i="1" s="1"/>
  <c r="AZ54" s="1"/>
  <c r="AV54" s="1"/>
  <c r="AK29" s="1"/>
  <c r="F35" i="2"/>
  <c r="BB55" i="1" s="1"/>
  <c r="BB54" s="1"/>
  <c r="W31" s="1"/>
  <c r="P232" i="2" l="1"/>
  <c r="T102"/>
  <c r="P102"/>
  <c r="P101" s="1"/>
  <c r="AU55" i="1" s="1"/>
  <c r="AU54" s="1"/>
  <c r="T232" i="2"/>
  <c r="R102"/>
  <c r="BK232"/>
  <c r="J232"/>
  <c r="J65" s="1"/>
  <c r="R232"/>
  <c r="BK102"/>
  <c r="J102"/>
  <c r="J60" s="1"/>
  <c r="J233"/>
  <c r="J66" s="1"/>
  <c r="BK565"/>
  <c r="J565" s="1"/>
  <c r="J79" s="1"/>
  <c r="J34"/>
  <c r="AW55" i="1"/>
  <c r="AT55" s="1"/>
  <c r="W29"/>
  <c r="AX54"/>
  <c r="AY54"/>
  <c r="F34" i="2"/>
  <c r="BA55" i="1" s="1"/>
  <c r="BA54" s="1"/>
  <c r="W30" s="1"/>
  <c r="R101" i="2" l="1"/>
  <c r="T101"/>
  <c r="BK101"/>
  <c r="J101" s="1"/>
  <c r="J59" s="1"/>
  <c r="AW54" i="1"/>
  <c r="AK30" s="1"/>
  <c r="J30" i="2" l="1"/>
  <c r="AG55" i="1" s="1"/>
  <c r="AG54" s="1"/>
  <c r="AK26" s="1"/>
  <c r="AT54"/>
  <c r="J39" i="2" l="1"/>
  <c r="AN54" i="1"/>
  <c r="AN55"/>
  <c r="AK35"/>
</calcChain>
</file>

<file path=xl/sharedStrings.xml><?xml version="1.0" encoding="utf-8"?>
<sst xmlns="http://schemas.openxmlformats.org/spreadsheetml/2006/main" count="5800" uniqueCount="1135">
  <si>
    <t>Export Komplet</t>
  </si>
  <si>
    <t>VZ</t>
  </si>
  <si>
    <t>2.0</t>
  </si>
  <si>
    <t>ZAMOK</t>
  </si>
  <si>
    <t>False</t>
  </si>
  <si>
    <t>{27845af9-19a2-46b3-ac63-239aaa06936d}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</si>
  <si>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</si>
  <si>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</si>
  <si>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</si>
  <si>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</si>
  <si>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</si>
  <si>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</si>
  <si>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</si>
  <si>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</si>
  <si>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202213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</si>
  <si>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</si>
  <si>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</si>
  <si>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Rekonstrukce bytů Plzeňská ul</t>
  </si>
  <si>
    <t>KSO:</t>
  </si>
  <si>
    <t/>
  </si>
  <si>
    <t>CC-CZ:</t>
  </si>
  <si>
    <t>Místo:</t>
  </si>
  <si>
    <t>Praha</t>
  </si>
  <si>
    <t>Datum:</t>
  </si>
  <si>
    <t>14. 6. 2022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</si>
  <si>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</si>
  <si>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</si>
  <si>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</si>
  <si>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</si>
  <si>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</si>
  <si>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</si>
  <si>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</si>
  <si>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</si>
  <si>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</si>
  <si>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MAPAMI s.r.o., Rudník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</si>
  <si>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</si>
  <si>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</si>
  <si>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</si>
  <si>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</si>
  <si>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</si>
  <si>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</si>
  <si>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</si>
  <si>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</si>
  <si>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</si>
  <si>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</si>
  <si>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</si>
  <si>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</si>
  <si>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</si>
  <si>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</si>
  <si>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</si>
  <si>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</si>
  <si>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</si>
  <si>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</si>
  <si>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</si>
  <si>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</si>
  <si>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</si>
  <si>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</si>
  <si>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</si>
  <si>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</si>
  <si>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</si>
  <si>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</si>
  <si>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</si>
  <si>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</si>
  <si>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</si>
  <si>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</si>
  <si>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</si>
  <si>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</si>
  <si>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</si>
  <si>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</si>
  <si>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</si>
  <si>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</si>
  <si>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</si>
  <si>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</si>
  <si>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</si>
  <si>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</si>
  <si>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</si>
  <si>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202211</t>
  </si>
  <si>
    <t>Plzeňská 442/211, byt 34/33</t>
  </si>
  <si>
    <t>STA</t>
  </si>
  <si>
    <t>1</t>
  </si>
  <si>
    <t>{e12c6fe9-f2b9-4ef7-9fea-015d1bbb4917}</t>
  </si>
  <si>
    <t>KRYCÍ LIST SOUPISU PRACÍ</t>
  </si>
  <si>
    <t>Objekt:</t>
  </si>
  <si>
    <t>202211 - Plzeňská 442/211, byt 34/33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</si>
  <si>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</si>
  <si>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</si>
  <si>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</si>
  <si>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</si>
  <si>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</si>
  <si>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</si>
  <si>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</si>
  <si>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</si>
  <si>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</si>
  <si>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>PSV - Práce a dodávky PSV</t>
  </si>
  <si>
    <t xml:space="preserve">    711 - Izolace proti vodě, vlhkosti a plynům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</si>
  <si>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</si>
  <si>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</si>
  <si>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</si>
  <si>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741 - Elektroinstalace - silnoproud</t>
  </si>
  <si>
    <t xml:space="preserve">    742 - Elektroinstalace - slaboproud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</si>
  <si>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</si>
  <si>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</si>
  <si>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</si>
  <si>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</si>
  <si>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</si>
  <si>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</si>
  <si>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</si>
  <si>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VRN - Vedlejší rozpočtové náklady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</si>
  <si>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</si>
  <si>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</si>
  <si>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</si>
  <si>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</si>
  <si>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</si>
  <si>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</si>
  <si>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</si>
  <si>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</si>
  <si>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</si>
  <si>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</si>
  <si>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</si>
  <si>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</si>
  <si>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</si>
  <si>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</si>
  <si>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</si>
  <si>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</si>
  <si>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</si>
  <si>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</si>
  <si>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</si>
  <si>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</si>
  <si>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</si>
  <si>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317142422.PFX</t>
  </si>
  <si>
    <t>Překlad nenosný pórobetonový PORFIX 250x100 dl přes 1000 do 1250 mm</t>
  </si>
  <si>
    <t>kus</t>
  </si>
  <si>
    <t>4</t>
  </si>
  <si>
    <t>2</t>
  </si>
  <si>
    <t>-1308991212</t>
  </si>
  <si>
    <t>346272256</t>
  </si>
  <si>
    <t>Přizdívky z pórobetonových tvárnic objemová hmotnost do 500 kg/m3, na tenké maltové lože, tloušťka přizdívky 150 mm</t>
  </si>
  <si>
    <t>m2</t>
  </si>
  <si>
    <t>CS ÚRS 2022 01</t>
  </si>
  <si>
    <t>-197279809</t>
  </si>
  <si>
    <t>Online PSC</t>
  </si>
  <si>
    <t>https://podminky.urs.cz/item/CS_URS_2022_01/346272256</t>
  </si>
  <si>
    <t>VV</t>
  </si>
  <si>
    <t>koupelna vedle instalační šachty</t>
  </si>
  <si>
    <t>0,665*0,3</t>
  </si>
  <si>
    <t>Součet</t>
  </si>
  <si>
    <t>6</t>
  </si>
  <si>
    <t>Úpravy povrchů, podlahy a osazování výplní</t>
  </si>
  <si>
    <t>611321131</t>
  </si>
  <si>
    <t>Potažení vnitřních ploch vápenocementovým štukem tloušťky do 3 mm vodorovných konstrukcí stropů rovných</t>
  </si>
  <si>
    <t>674627418</t>
  </si>
  <si>
    <t>https://podminky.urs.cz/item/CS_URS_2022_01/611321131</t>
  </si>
  <si>
    <t>Chodba</t>
  </si>
  <si>
    <t>1,36*1,21</t>
  </si>
  <si>
    <t>koupelna</t>
  </si>
  <si>
    <t>1,71*0,915</t>
  </si>
  <si>
    <t>pokoj</t>
  </si>
  <si>
    <t>3,483*5,02</t>
  </si>
  <si>
    <t>612135001</t>
  </si>
  <si>
    <t>Vyrovnání podkladu vnitřních stěn maltou vápenocementovou tl do 10 mm</t>
  </si>
  <si>
    <t>-1212592058</t>
  </si>
  <si>
    <t>wc + koupelna</t>
  </si>
  <si>
    <t>(1,71+0,915)*2*2-1,2</t>
  </si>
  <si>
    <t>kuchyňská linka</t>
  </si>
  <si>
    <t>(2,4+0,6)*0,6</t>
  </si>
  <si>
    <t>5</t>
  </si>
  <si>
    <t>612135101</t>
  </si>
  <si>
    <t>Hrubá výplň rýh ve stěnách maltou jakékoli šířky rýhy</t>
  </si>
  <si>
    <t>m</t>
  </si>
  <si>
    <t>365066597</t>
  </si>
  <si>
    <t>drážky zásuvkového okruhu pokoj + přívod k přímotopu</t>
  </si>
  <si>
    <t>(1,36+1,21+2+2,5+3,483+5,02+3,483)+0,3+1,21+2+2+1,7</t>
  </si>
  <si>
    <t>drážky zásuvkového okruhu kuchyně</t>
  </si>
  <si>
    <t>1,21+1,5+1,2</t>
  </si>
  <si>
    <t>drážky zásuvkového okruhu koupelna + přívod k přímotopu</t>
  </si>
  <si>
    <t>(0,3+1,21+0,5+1,2)+0,3+0,6+2</t>
  </si>
  <si>
    <t>drážky zásuvkového okruhu chodba</t>
  </si>
  <si>
    <t>0,3+2+0,3</t>
  </si>
  <si>
    <t>drážky na koaxiální kabel TV</t>
  </si>
  <si>
    <t>1,36+2,1+2,5+1,8</t>
  </si>
  <si>
    <t>drážky světelného okruhu</t>
  </si>
  <si>
    <t>0,7+1,5+0,3+0,3+1,5+1,2+1,8+1,5</t>
  </si>
  <si>
    <t>drážky  na trubky vodovodní a kanalizační</t>
  </si>
  <si>
    <t>1,5+0,9</t>
  </si>
  <si>
    <t>7*0,5</t>
  </si>
  <si>
    <t>612311101</t>
  </si>
  <si>
    <t>Omítka vápenná vnitřních ploch nanášená ručně jednovrstvá hrubá, tloušťky do 10 mm nezatřená stěn</t>
  </si>
  <si>
    <t>-1651786399</t>
  </si>
  <si>
    <t>https://podminky.urs.cz/item/CS_URS_2022_01/612311101</t>
  </si>
  <si>
    <t>obklady koupelna a WC výška 2 m</t>
  </si>
  <si>
    <t>(0,915+1,92)*2*2-1,4</t>
  </si>
  <si>
    <t>obklad kuchyně výška 60 cm</t>
  </si>
  <si>
    <t>7</t>
  </si>
  <si>
    <t>612321131</t>
  </si>
  <si>
    <t>Potažení vnitřních stěn vápenocementovým štukem tloušťky do 3 mm</t>
  </si>
  <si>
    <t>-1473592826</t>
  </si>
  <si>
    <t>chodba</t>
  </si>
  <si>
    <t>(1,21+1,36)*2*2,78-(1,2+1,6+1,6)</t>
  </si>
  <si>
    <t>(1,72+0,915)*2*0,78</t>
  </si>
  <si>
    <t>(3,483+5,02)*2*2,78-(1,6+1,945*1,675)</t>
  </si>
  <si>
    <t>8</t>
  </si>
  <si>
    <t>629991011</t>
  </si>
  <si>
    <t>Zakrytí výplní otvorů a svislých ploch fólií přilepenou lepící páskou</t>
  </si>
  <si>
    <t>939105298</t>
  </si>
  <si>
    <t>okna</t>
  </si>
  <si>
    <t>1,945*1,675</t>
  </si>
  <si>
    <t>9</t>
  </si>
  <si>
    <t>642944121</t>
  </si>
  <si>
    <t>Osazování ocelových zárubní dodatečné pl do 2,5 m2</t>
  </si>
  <si>
    <t>-1581010204</t>
  </si>
  <si>
    <t>10</t>
  </si>
  <si>
    <t>M</t>
  </si>
  <si>
    <t>55331431</t>
  </si>
  <si>
    <t>zárubeň jednokřídlá ocelová pro dodatečnou montáž tl stěny 75-100mm rozměru 600/1970, 2100mm</t>
  </si>
  <si>
    <t>899017226</t>
  </si>
  <si>
    <t>11</t>
  </si>
  <si>
    <t>55331432</t>
  </si>
  <si>
    <t>zárubeň jednokřídlá ocelová pro dodatečnou montáž tl stěny 75-100mm rozměru 800/1970, 2100mm</t>
  </si>
  <si>
    <t>1124781576</t>
  </si>
  <si>
    <t>Ostatní konstrukce a práce, bourání</t>
  </si>
  <si>
    <t>12</t>
  </si>
  <si>
    <t>949111111</t>
  </si>
  <si>
    <t>Montáž lešení lehkého kozového trubkového v do 1,2 m</t>
  </si>
  <si>
    <t>1145649814</t>
  </si>
  <si>
    <t>plocha pokoje</t>
  </si>
  <si>
    <t>plocha chodba</t>
  </si>
  <si>
    <t>1,36*1,21-(0,285*0,1)</t>
  </si>
  <si>
    <t>plocha koupelny</t>
  </si>
  <si>
    <t>1,92*0,915-(0,25*0,21)</t>
  </si>
  <si>
    <t>13</t>
  </si>
  <si>
    <t>952901106</t>
  </si>
  <si>
    <t>Čištění budov omytí dvojitých nebo zdvojených oken nebo balkonových dveří pl přes 0,6 do 1,5 m2</t>
  </si>
  <si>
    <t>1007961786</t>
  </si>
  <si>
    <t>1,945*1,675*2</t>
  </si>
  <si>
    <t>14</t>
  </si>
  <si>
    <t>952901111</t>
  </si>
  <si>
    <t>Vyčištění budov bytové a občanské výstavby při výšce podlaží do 4 m</t>
  </si>
  <si>
    <t>-1917832223</t>
  </si>
  <si>
    <t>952902121</t>
  </si>
  <si>
    <t>Čištění budov zametení drsných podlah</t>
  </si>
  <si>
    <t>-1966657898</t>
  </si>
  <si>
    <t>16</t>
  </si>
  <si>
    <t>968072455</t>
  </si>
  <si>
    <t>Vybourání kovových dveřních zárubní pl do 2 m2</t>
  </si>
  <si>
    <t>2095497908</t>
  </si>
  <si>
    <t>1,8+1,8+1,2</t>
  </si>
  <si>
    <t>17</t>
  </si>
  <si>
    <t>974031132</t>
  </si>
  <si>
    <t>Vysekání rýh ve zdivu cihelném na maltu vápennou nebo vápenocementovou do hl. 50 mm a šířky do 70 mm</t>
  </si>
  <si>
    <t>1909706886</t>
  </si>
  <si>
    <t>https://podminky.urs.cz/item/CS_URS_2022_01/974031132</t>
  </si>
  <si>
    <t>18</t>
  </si>
  <si>
    <t>974031121</t>
  </si>
  <si>
    <t>Vysekání rýh ve zdivu cihelném hl do 30 mm š do 30 mm</t>
  </si>
  <si>
    <t>874491079</t>
  </si>
  <si>
    <t>19</t>
  </si>
  <si>
    <t>978013121</t>
  </si>
  <si>
    <t>Otlučení vápenných nebo vápenocementových omítek vnitřních ploch stěn s vyškrabáním spar, s očištěním zdiva, v rozsahu přes 5 do 10 %</t>
  </si>
  <si>
    <t>1556439824</t>
  </si>
  <si>
    <t>https://podminky.urs.cz/item/CS_URS_2022_01/978013121</t>
  </si>
  <si>
    <t>997</t>
  </si>
  <si>
    <t>Přesun sutě</t>
  </si>
  <si>
    <t>20</t>
  </si>
  <si>
    <t>997002511</t>
  </si>
  <si>
    <t>Vodorovné přemístění suti a vybouraných hmot bez naložení, se složením a hrubým urovnáním na vzdálenost do 1 km</t>
  </si>
  <si>
    <t>t</t>
  </si>
  <si>
    <t>-388148420</t>
  </si>
  <si>
    <t>997002519</t>
  </si>
  <si>
    <t>Vodorovné přemístění suti a vybouraných hmot bez naložení, se složením a hrubým urovnáním Příplatek k ceně za každý další i započatý 1 km přes 1 km</t>
  </si>
  <si>
    <t>-1339716848</t>
  </si>
  <si>
    <t>0,378*20</t>
  </si>
  <si>
    <t>22</t>
  </si>
  <si>
    <t>997002611</t>
  </si>
  <si>
    <t>Nakládání suti a vybouraných hmot na dopravní prostředek pro vodorovné přemístění</t>
  </si>
  <si>
    <t>385595335</t>
  </si>
  <si>
    <t>23</t>
  </si>
  <si>
    <t>997013153</t>
  </si>
  <si>
    <t>Vnitrostaveništní doprava suti a vybouraných hmot pro budovy v přes 9 do 12 m s omezením mechanizace</t>
  </si>
  <si>
    <t>-1882103716</t>
  </si>
  <si>
    <t>24</t>
  </si>
  <si>
    <t>997013219</t>
  </si>
  <si>
    <t>Vnitrostaveništní doprava suti a vybouraných hmot vodorovně do 50 m Příplatek k cenám -3111 až -3217 za zvětšenou vodorovnou dopravu přes vymezenou dopravní vzdálenost za každých dalších i započatých 10 m</t>
  </si>
  <si>
    <t>-135621277</t>
  </si>
  <si>
    <t>25</t>
  </si>
  <si>
    <t>997013871</t>
  </si>
  <si>
    <t>Poplatek za uložení stavebního odpadu na recyklační skládce (skládkovné) směsného stavebního a demoličního zatříděného do Katalogu odpadů pod kódem 17 09 04</t>
  </si>
  <si>
    <t>-338155488</t>
  </si>
  <si>
    <t>PSV</t>
  </si>
  <si>
    <t>Práce a dodávky PSV</t>
  </si>
  <si>
    <t>711</t>
  </si>
  <si>
    <t>Izolace proti vodě, vlhkosti a plynům</t>
  </si>
  <si>
    <t>26</t>
  </si>
  <si>
    <t>711113117</t>
  </si>
  <si>
    <t>Izolace proti vlhkosti vodorovná za studena těsnicí stěrkou jednosložkovou na bázi cementu</t>
  </si>
  <si>
    <t>-1744563101</t>
  </si>
  <si>
    <t>koupelna a WC</t>
  </si>
  <si>
    <t>27</t>
  </si>
  <si>
    <t>711113127</t>
  </si>
  <si>
    <t>Izolace proti vlhkosti svislá za studena těsnicí stěrkou jednosložkovou na bázi cementu</t>
  </si>
  <si>
    <t>1286239328</t>
  </si>
  <si>
    <t>koupelna a wc</t>
  </si>
  <si>
    <t>0,915*2+0,9*2*2+(0,81+0,81+0,915)*0,15-(0,6*0,15)</t>
  </si>
  <si>
    <t>28</t>
  </si>
  <si>
    <t>711199101</t>
  </si>
  <si>
    <t>Provedení těsnícího pásu do spoje dilatační nebo styčné spáry podlaha - stěna</t>
  </si>
  <si>
    <t>596212986</t>
  </si>
  <si>
    <t>Koupelna a WC</t>
  </si>
  <si>
    <t>(1,71+0,915)*2+2*2</t>
  </si>
  <si>
    <t>29</t>
  </si>
  <si>
    <t>SCS.KEBA100125</t>
  </si>
  <si>
    <t>Schlüter-KERDI-KEBA 0,125 x 30,0m</t>
  </si>
  <si>
    <t>32</t>
  </si>
  <si>
    <t>-237469626</t>
  </si>
  <si>
    <t>((1,71+0,915)*2+2*2)*1,1</t>
  </si>
  <si>
    <t>30</t>
  </si>
  <si>
    <t>998711203</t>
  </si>
  <si>
    <t>Přesun hmot procentní pro izolace proti vodě, vlhkosti a plynům v objektech v přes 12 do 60 m</t>
  </si>
  <si>
    <t>%</t>
  </si>
  <si>
    <t>9120166</t>
  </si>
  <si>
    <t>721</t>
  </si>
  <si>
    <t>Zdravotechnika - vnitřní kanalizace</t>
  </si>
  <si>
    <t>31</t>
  </si>
  <si>
    <t>721174043</t>
  </si>
  <si>
    <t>Potrubí kanalizační z PP připojovací DN 50</t>
  </si>
  <si>
    <t>-688965324</t>
  </si>
  <si>
    <t>Kuchyně</t>
  </si>
  <si>
    <t>721174045</t>
  </si>
  <si>
    <t>Potrubí z trub polypropylenových připojovací DN 110</t>
  </si>
  <si>
    <t>-570121058</t>
  </si>
  <si>
    <t>https://podminky.urs.cz/item/CS_URS_2022_01/721174045</t>
  </si>
  <si>
    <t>WC</t>
  </si>
  <si>
    <t>33</t>
  </si>
  <si>
    <t>721194105</t>
  </si>
  <si>
    <t>Vyvedení a upevnění odpadních výpustek DN 50</t>
  </si>
  <si>
    <t>-423339542</t>
  </si>
  <si>
    <t>34</t>
  </si>
  <si>
    <t>721229111</t>
  </si>
  <si>
    <t>Montáž zápachové uzávěrky pro pračku a myčku do DN 50 ostatní typ</t>
  </si>
  <si>
    <t>1173851836</t>
  </si>
  <si>
    <t>35</t>
  </si>
  <si>
    <t>55161833</t>
  </si>
  <si>
    <t>uzávěrka zápachová pro pračku a myčku podomítková z PE DN 40/50</t>
  </si>
  <si>
    <t>1662342883</t>
  </si>
  <si>
    <t>36</t>
  </si>
  <si>
    <t>721290111</t>
  </si>
  <si>
    <t>Zkouška těsnosti potrubí kanalizace vodou DN do 125</t>
  </si>
  <si>
    <t>1988540699</t>
  </si>
  <si>
    <t>37</t>
  </si>
  <si>
    <t>998721203</t>
  </si>
  <si>
    <t>Přesun hmot procentní pro vnitřní kanalizace v objektech v přes 12 do 24 m</t>
  </si>
  <si>
    <t>-457285983</t>
  </si>
  <si>
    <t>722</t>
  </si>
  <si>
    <t>Zdravotechnika - vnitřní vodovod</t>
  </si>
  <si>
    <t>38</t>
  </si>
  <si>
    <t>722130802</t>
  </si>
  <si>
    <t>Demontáž stávajících rozvodů vody a kanalizace vč. likvidace</t>
  </si>
  <si>
    <t>sou</t>
  </si>
  <si>
    <t>-1566098877</t>
  </si>
  <si>
    <t>39</t>
  </si>
  <si>
    <t>722176112</t>
  </si>
  <si>
    <t>Montáž potrubí plastové spojované svary polyfuzně D přes 16 do 20 mm</t>
  </si>
  <si>
    <t>660593309</t>
  </si>
  <si>
    <t>WC koupelna a kuchyňská linka</t>
  </si>
  <si>
    <t>40</t>
  </si>
  <si>
    <t>28615100</t>
  </si>
  <si>
    <t>trubka tlaková PPR řada PN 10 20x2,2x4000mm</t>
  </si>
  <si>
    <t>1531408882</t>
  </si>
  <si>
    <t>WC, koupelna a kuchyňská linka</t>
  </si>
  <si>
    <t>7*0,5*1,1</t>
  </si>
  <si>
    <t>41</t>
  </si>
  <si>
    <t>722176113</t>
  </si>
  <si>
    <t>Montáž potrubí plastové spojované svary polyfuzně D přes 20 do 25 mm</t>
  </si>
  <si>
    <t>-573595570</t>
  </si>
  <si>
    <t>42</t>
  </si>
  <si>
    <t>28615105</t>
  </si>
  <si>
    <t>trubka tlaková PPR řada PN 10 25x2,3x4000mm</t>
  </si>
  <si>
    <t>123969826</t>
  </si>
  <si>
    <t>wc +koupelna a kuchyňská linka</t>
  </si>
  <si>
    <t>(1,5+0,9)*1,1</t>
  </si>
  <si>
    <t>43</t>
  </si>
  <si>
    <t>722179191</t>
  </si>
  <si>
    <t>Příplatek k rozvodu vody z plastů za malý rozsah prací na zakázce do 20 m</t>
  </si>
  <si>
    <t>soubor</t>
  </si>
  <si>
    <t>389074455</t>
  </si>
  <si>
    <t>44</t>
  </si>
  <si>
    <t>722181211</t>
  </si>
  <si>
    <t>Ochrana vodovodního potrubí přilepenými termoizolačními trubicemi z PE tl do 6 mm DN do 22 mm</t>
  </si>
  <si>
    <t>-347750733</t>
  </si>
  <si>
    <t>45</t>
  </si>
  <si>
    <t>722181212</t>
  </si>
  <si>
    <t>Ochrana vodovodního potrubí přilepenými termoizolačními trubicemi z PE tl do 6 mm DN přes 22 do 32 mm</t>
  </si>
  <si>
    <t>68484247</t>
  </si>
  <si>
    <t>46</t>
  </si>
  <si>
    <t>722190401</t>
  </si>
  <si>
    <t>Vyvedení a upevnění výpustku DN do 25</t>
  </si>
  <si>
    <t>965179962</t>
  </si>
  <si>
    <t>47</t>
  </si>
  <si>
    <t>722220111</t>
  </si>
  <si>
    <t>Nástěnka pro výtokový ventil G 1/2" s jedním závitem</t>
  </si>
  <si>
    <t>-1302602425</t>
  </si>
  <si>
    <t>48</t>
  </si>
  <si>
    <t>722240123</t>
  </si>
  <si>
    <t>Kohout kulový plastový PPR DN 25</t>
  </si>
  <si>
    <t>757762450</t>
  </si>
  <si>
    <t>49</t>
  </si>
  <si>
    <t>722290234</t>
  </si>
  <si>
    <t>Proplach a dezinfekce vodovodního potrubí DN do 80</t>
  </si>
  <si>
    <t>24221420</t>
  </si>
  <si>
    <t>3,85+2,4</t>
  </si>
  <si>
    <t>50</t>
  </si>
  <si>
    <t>998722203</t>
  </si>
  <si>
    <t>Přesun hmot procentní pro vnitřní vodovod v objektech v přes 12 do 24 m</t>
  </si>
  <si>
    <t>233331570</t>
  </si>
  <si>
    <t>725</t>
  </si>
  <si>
    <t>Zdravotechnika - zařizovací předměty</t>
  </si>
  <si>
    <t>51</t>
  </si>
  <si>
    <t>725110811</t>
  </si>
  <si>
    <t>Demontáž klozetů splachovací s nádrží</t>
  </si>
  <si>
    <t>-494755788</t>
  </si>
  <si>
    <t>52</t>
  </si>
  <si>
    <t>725112001</t>
  </si>
  <si>
    <t>Klozet keramický standardní samostatně stojící s hlubokým splachováním odpad vodorovný</t>
  </si>
  <si>
    <t>-90980852</t>
  </si>
  <si>
    <t>53</t>
  </si>
  <si>
    <t>55166827</t>
  </si>
  <si>
    <t>sedátko záchodové plastové bílé</t>
  </si>
  <si>
    <t>1568639393</t>
  </si>
  <si>
    <t>54</t>
  </si>
  <si>
    <t>725210821</t>
  </si>
  <si>
    <t>Demontáž umyvadel bez výtokových armatur</t>
  </si>
  <si>
    <t>1558334083</t>
  </si>
  <si>
    <t>55</t>
  </si>
  <si>
    <t>725211601</t>
  </si>
  <si>
    <t>Umyvadlo keramické bílé šířky 500 mm bez krytu na sifon připevněné na stěnu šrouby</t>
  </si>
  <si>
    <t>694152538</t>
  </si>
  <si>
    <t>56</t>
  </si>
  <si>
    <t>725291641</t>
  </si>
  <si>
    <t>Doplňky zařízení koupelen a záchodů nerezové madlo sprchové 750 x 450 mm</t>
  </si>
  <si>
    <t>1396257059</t>
  </si>
  <si>
    <t>https://podminky.urs.cz/item/CS_URS_2022_01/725291641</t>
  </si>
  <si>
    <t>57</t>
  </si>
  <si>
    <t>725319111</t>
  </si>
  <si>
    <t>Dřezy bez výtokových armatur montáž dřezů ostatních typů</t>
  </si>
  <si>
    <t>-86650393</t>
  </si>
  <si>
    <t>https://podminky.urs.cz/item/CS_URS_2022_01/725319111</t>
  </si>
  <si>
    <t>58</t>
  </si>
  <si>
    <t>725241901</t>
  </si>
  <si>
    <t>Sprchové vaničky montáž sprchových vaniček</t>
  </si>
  <si>
    <t>726096952</t>
  </si>
  <si>
    <t>https://podminky.urs.cz/item/CS_URS_2022_01/725241901</t>
  </si>
  <si>
    <t>59</t>
  </si>
  <si>
    <t>RVK.A017701220</t>
  </si>
  <si>
    <t>Vanička sprchová akrylátová čtvrtkruhová 900x700 mm</t>
  </si>
  <si>
    <t>445764947</t>
  </si>
  <si>
    <t>60</t>
  </si>
  <si>
    <t>725244907</t>
  </si>
  <si>
    <t>Sprchové dveře a zástěny montáž sprchové zástěny rohové (kout)</t>
  </si>
  <si>
    <t>920718877</t>
  </si>
  <si>
    <t>https://podminky.urs.cz/item/CS_URS_2022_01/725244907</t>
  </si>
  <si>
    <t>61</t>
  </si>
  <si>
    <t>55495072</t>
  </si>
  <si>
    <t>zástěna sprchového koutu boční bezrámová skleněná tl 6mm pevná na vaničku š 900mm</t>
  </si>
  <si>
    <t>-2040853928</t>
  </si>
  <si>
    <t>62</t>
  </si>
  <si>
    <t>55231079</t>
  </si>
  <si>
    <t>dřez nerez s odkládací ploškou vestavný matný 560x480 mm s velkým výtokovým otvorem 3 1/2"</t>
  </si>
  <si>
    <t>1598146954</t>
  </si>
  <si>
    <t>63</t>
  </si>
  <si>
    <t>725530823</t>
  </si>
  <si>
    <t>Demontáž ohřívač elektrický tlakový přes 50 do 200 l</t>
  </si>
  <si>
    <t>-517673177</t>
  </si>
  <si>
    <t>64</t>
  </si>
  <si>
    <t>725532214</t>
  </si>
  <si>
    <t>Elektrické ohřívače zásobníkové beztlakové přepadové akumulační s pojistným ventilem závěsné vodorovné objem nádrže (příkon) 100 l (2,0 kW)</t>
  </si>
  <si>
    <t>-1161450</t>
  </si>
  <si>
    <t>https://podminky.urs.cz/item/CS_URS_2022_01/725532214</t>
  </si>
  <si>
    <t>65</t>
  </si>
  <si>
    <t>725819401</t>
  </si>
  <si>
    <t>Ventily montáž ventilů ostatních typů rohových s připojovací trubičkou G 1/2"</t>
  </si>
  <si>
    <t>14141648</t>
  </si>
  <si>
    <t>https://podminky.urs.cz/item/CS_URS_2022_01/725819401</t>
  </si>
  <si>
    <t>66</t>
  </si>
  <si>
    <t>55141001</t>
  </si>
  <si>
    <t>kohout kulový rohový mosazný R 1/2"x3/8"</t>
  </si>
  <si>
    <t>338444308</t>
  </si>
  <si>
    <t>67</t>
  </si>
  <si>
    <t>725820802</t>
  </si>
  <si>
    <t>Demontáž baterie stojánkové do jednoho otvoru</t>
  </si>
  <si>
    <t>1522111334</t>
  </si>
  <si>
    <t>68</t>
  </si>
  <si>
    <t>725821325</t>
  </si>
  <si>
    <t>Baterie dřezová stojánková páková s otáčivým kulatým ústím a délkou ramínka 220 mm</t>
  </si>
  <si>
    <t>-1862951046</t>
  </si>
  <si>
    <t>69</t>
  </si>
  <si>
    <t>725822613</t>
  </si>
  <si>
    <t>Baterie umyvadlová stojánková páková s výpustí</t>
  </si>
  <si>
    <t>-993636538</t>
  </si>
  <si>
    <t>70</t>
  </si>
  <si>
    <t>725840850</t>
  </si>
  <si>
    <t>Demontáž baterie sprch diferenciální do G 3/4x1</t>
  </si>
  <si>
    <t>1565711544</t>
  </si>
  <si>
    <t>71</t>
  </si>
  <si>
    <t>725841312</t>
  </si>
  <si>
    <t>Baterie sprchová nástěnná páková</t>
  </si>
  <si>
    <t>1754095388</t>
  </si>
  <si>
    <t>72</t>
  </si>
  <si>
    <t>725861102</t>
  </si>
  <si>
    <t>Zápachová uzávěrka pro umyvadla DN 40</t>
  </si>
  <si>
    <t>1251998675</t>
  </si>
  <si>
    <t>73</t>
  </si>
  <si>
    <t>998725203</t>
  </si>
  <si>
    <t>Přesun hmot procentní pro zařizovací předměty v objektech v přes 12 do 24 m</t>
  </si>
  <si>
    <t>554014952</t>
  </si>
  <si>
    <t>741</t>
  </si>
  <si>
    <t>Elektroinstalace - silnoproud</t>
  </si>
  <si>
    <t>74</t>
  </si>
  <si>
    <t>741112002</t>
  </si>
  <si>
    <t>Montáž krabic elektroinstalačních bez napojení na trubky a lišty, demontáže a montáže víčka a přístroje protahovacích nebo odbočných zapuštěných plastových kruhových pro sádrokartonové příčky</t>
  </si>
  <si>
    <t>732115541</t>
  </si>
  <si>
    <t>1+1</t>
  </si>
  <si>
    <t>1+1+1+1</t>
  </si>
  <si>
    <t>4+1+1+1+1+1</t>
  </si>
  <si>
    <t>kuch. linka</t>
  </si>
  <si>
    <t>75</t>
  </si>
  <si>
    <t>34571465</t>
  </si>
  <si>
    <t>krabice do dutých stěn PVC přístrojová kruhová D 70mm hluboká</t>
  </si>
  <si>
    <t>24675747</t>
  </si>
  <si>
    <t>76</t>
  </si>
  <si>
    <t>741122015</t>
  </si>
  <si>
    <t>Montáž kabelů měděných bez ukončení uložených pod omítku plných kulatých (např. CYKY), počtu a průřezu žil 3x1,5 mm2</t>
  </si>
  <si>
    <t>-452118031</t>
  </si>
  <si>
    <t>montáž kabelů světelného okruhu</t>
  </si>
  <si>
    <t>77</t>
  </si>
  <si>
    <t>34111030</t>
  </si>
  <si>
    <t>kabel instalační jádro Cu plné izolace PVC plášť PVC 450/750V (CYKY) 3Cx1,5mm2</t>
  </si>
  <si>
    <t>-2076092927</t>
  </si>
  <si>
    <t>dodávka kabelů světelného okruhu</t>
  </si>
  <si>
    <t>8,8*1,3</t>
  </si>
  <si>
    <t>78</t>
  </si>
  <si>
    <t>741122016</t>
  </si>
  <si>
    <t>Montáž kabelů měděných bez ukončení uložených pod omítku plných kulatých (např. CYKY), počtu a průřezu žil 3x2,5 až 6 mm2</t>
  </si>
  <si>
    <t>-1435026866</t>
  </si>
  <si>
    <t>montáž kabelů zásuvkového okruhu pokoj + přívod k přímotopu</t>
  </si>
  <si>
    <t>montáž kabelů zásuvkového okruhu kuchyně</t>
  </si>
  <si>
    <t>montáž kabelů zásuvkového okruhu koupelna + přívod k přímotopu</t>
  </si>
  <si>
    <t>montáž kabelů zásuvkového okruhu chodba</t>
  </si>
  <si>
    <t>79</t>
  </si>
  <si>
    <t>34111036</t>
  </si>
  <si>
    <t>kabel instalační jádro Cu plné izolace PVC plášť PVC 450/750V (CYKY) 3x2,5mm2</t>
  </si>
  <si>
    <t>-384023919</t>
  </si>
  <si>
    <t>dodávka kabelů zásuvkových obvodů a přímotopu</t>
  </si>
  <si>
    <t>38,886*1,3</t>
  </si>
  <si>
    <t>80</t>
  </si>
  <si>
    <t>741210001</t>
  </si>
  <si>
    <t>Montáž rozvodnic oceloplechových nebo plastových včetně zapojení vodičů běžných, hmotnosti do 20 kg</t>
  </si>
  <si>
    <t>749027966</t>
  </si>
  <si>
    <t>81</t>
  </si>
  <si>
    <t>35713115</t>
  </si>
  <si>
    <t>Rozvaděč R</t>
  </si>
  <si>
    <t>766547481</t>
  </si>
  <si>
    <t>82</t>
  </si>
  <si>
    <t>741210205</t>
  </si>
  <si>
    <t>Montáž elektrických přímotopných těles deskových na stěnu</t>
  </si>
  <si>
    <t>843553398</t>
  </si>
  <si>
    <t>https://podminky.urs.cz/item/CS_URS_2022_01/741210205</t>
  </si>
  <si>
    <t>83</t>
  </si>
  <si>
    <t>RMAT0014</t>
  </si>
  <si>
    <t>přímotop deskový na zeď 2000 W</t>
  </si>
  <si>
    <t>-225976155</t>
  </si>
  <si>
    <t>84</t>
  </si>
  <si>
    <t>54153062</t>
  </si>
  <si>
    <t>těleso trubkové přímotopné elektrické 1215x600mm 400W</t>
  </si>
  <si>
    <t>-1734034672</t>
  </si>
  <si>
    <t>85</t>
  </si>
  <si>
    <t>741310111</t>
  </si>
  <si>
    <t>Montáž ovladač (polo)zapuštěný bezšroubové připojení 0/1-tlačítkový vypínací se zapojením vodičů</t>
  </si>
  <si>
    <t>-934701175</t>
  </si>
  <si>
    <t>86</t>
  </si>
  <si>
    <t>ABB.3559A01345</t>
  </si>
  <si>
    <t>Přístroj spínače jednopólového, řazení 1, 1So</t>
  </si>
  <si>
    <t>2062733219</t>
  </si>
  <si>
    <t>87</t>
  </si>
  <si>
    <t>741313001</t>
  </si>
  <si>
    <t>Montáž zásuvek domovních se zapojením vodičů bezšroubové připojení polozapuštěných nebo zapuštěných 10/16 A, provedení 2P + PE</t>
  </si>
  <si>
    <t>-254495387</t>
  </si>
  <si>
    <t>4+1+1+1+1</t>
  </si>
  <si>
    <t>88</t>
  </si>
  <si>
    <t>ABB.5519AA02357B</t>
  </si>
  <si>
    <t>Zásuvka jednonásobná, chráněná, s clonkami, s bezšroub. svorkami</t>
  </si>
  <si>
    <t>789508004</t>
  </si>
  <si>
    <t>89</t>
  </si>
  <si>
    <t>741370001</t>
  </si>
  <si>
    <t>Montáž objímky, žárovky se zapojením vodičů bytových nebo společenských místností stropních přisazených 1 zdroj bez skla</t>
  </si>
  <si>
    <t>-1525023477</t>
  </si>
  <si>
    <t>90</t>
  </si>
  <si>
    <t>34513152</t>
  </si>
  <si>
    <t>objímka žárovky E27 svorcová 10x1 keramická 1332-837 s kovovým kroužkem</t>
  </si>
  <si>
    <t>240084104</t>
  </si>
  <si>
    <t>91</t>
  </si>
  <si>
    <t>741370002</t>
  </si>
  <si>
    <t>Montáž svítidel žárovkových se zapojením vodičů bytových nebo společenských místností stropních přisazených 1 zdroj se sklem</t>
  </si>
  <si>
    <t>-361637276</t>
  </si>
  <si>
    <t>https://podminky.urs.cz/item/CS_URS_2022_01/741370002</t>
  </si>
  <si>
    <t>92</t>
  </si>
  <si>
    <t>34821275</t>
  </si>
  <si>
    <t>svítidlo interiérové žárovkové IP42, max. 60W E27</t>
  </si>
  <si>
    <t>1650650177</t>
  </si>
  <si>
    <t>93</t>
  </si>
  <si>
    <t>741374021</t>
  </si>
  <si>
    <t>Montáž sklokeramické varné desky</t>
  </si>
  <si>
    <t>1497440169</t>
  </si>
  <si>
    <t>94</t>
  </si>
  <si>
    <t>RMAT0012</t>
  </si>
  <si>
    <t>Sklokeramická varná deska 2 plotýnky</t>
  </si>
  <si>
    <t>442728523</t>
  </si>
  <si>
    <t>95</t>
  </si>
  <si>
    <t>741810001</t>
  </si>
  <si>
    <t>Celková revize elektrického rozvodu a zařízení</t>
  </si>
  <si>
    <t>1798282059</t>
  </si>
  <si>
    <t>742</t>
  </si>
  <si>
    <t>Elektroinstalace - slaboproud</t>
  </si>
  <si>
    <t>96</t>
  </si>
  <si>
    <t>742121001</t>
  </si>
  <si>
    <t>Montáž kabelů sdělovacích pro vnitřní rozvody počtu žil do 15</t>
  </si>
  <si>
    <t>816274541</t>
  </si>
  <si>
    <t>https://podminky.urs.cz/item/CS_URS_2022_01/742121001</t>
  </si>
  <si>
    <t>montáž koaxiálního kabel TV</t>
  </si>
  <si>
    <t>97</t>
  </si>
  <si>
    <t>34121122</t>
  </si>
  <si>
    <t>kabel sdělovací jádro Cu plné izolace PVC plášť PVC 100V (SYKY) 5x2x0,5mm2</t>
  </si>
  <si>
    <t>1034751870</t>
  </si>
  <si>
    <t>8,40666666666667*1,2 'Přepočtené koeficientem množství</t>
  </si>
  <si>
    <t>98</t>
  </si>
  <si>
    <t>742210121</t>
  </si>
  <si>
    <t>Montáž hlásiče automatického bodového</t>
  </si>
  <si>
    <t>-2137169983</t>
  </si>
  <si>
    <t>99</t>
  </si>
  <si>
    <t>40483010</t>
  </si>
  <si>
    <t>detektor kouře a teploty kombinovaný bezdrátový</t>
  </si>
  <si>
    <t>-645211156</t>
  </si>
  <si>
    <t>100</t>
  </si>
  <si>
    <t>742420051</t>
  </si>
  <si>
    <t>Montáž anténního rozbočovače</t>
  </si>
  <si>
    <t>-2105001571</t>
  </si>
  <si>
    <t>101</t>
  </si>
  <si>
    <t>RMAT0010</t>
  </si>
  <si>
    <t>anténní rozbočovač</t>
  </si>
  <si>
    <t>-210854897</t>
  </si>
  <si>
    <t>102</t>
  </si>
  <si>
    <t>742420121</t>
  </si>
  <si>
    <t>Montáž společné televizní antény televizní zásuvky koncové nebo průběžné</t>
  </si>
  <si>
    <t>-37985136</t>
  </si>
  <si>
    <t>https://podminky.urs.cz/item/CS_URS_2022_01/742420121</t>
  </si>
  <si>
    <t>103</t>
  </si>
  <si>
    <t>RMAT0013</t>
  </si>
  <si>
    <t>zásuvka TV koncová</t>
  </si>
  <si>
    <t>133586966</t>
  </si>
  <si>
    <t>104</t>
  </si>
  <si>
    <t>998742203</t>
  </si>
  <si>
    <t>Přesun hmot pro slaboproud stanovený procentní sazbou (%) z ceny vodorovná dopravní vzdálenost do 50 m v objektech výšky přes 12 do 24 m</t>
  </si>
  <si>
    <t>-2028464441</t>
  </si>
  <si>
    <t>https://podminky.urs.cz/item/CS_URS_2022_01/998742203</t>
  </si>
  <si>
    <t>751</t>
  </si>
  <si>
    <t>Vzduchotechnika</t>
  </si>
  <si>
    <t>105</t>
  </si>
  <si>
    <t>751111051</t>
  </si>
  <si>
    <t>Montáž ventilátoru axiálního nízkotlakého podhledového, průměru do 100 mm</t>
  </si>
  <si>
    <t>558037721</t>
  </si>
  <si>
    <t>106</t>
  </si>
  <si>
    <t>42914501</t>
  </si>
  <si>
    <t>ventilátor axiální tichý malý plastový IP45 výkon 8-13W D 100mm</t>
  </si>
  <si>
    <t>-239741482</t>
  </si>
  <si>
    <t>107</t>
  </si>
  <si>
    <t>751377011</t>
  </si>
  <si>
    <t>Montáž odsávacího zákrytu (digestoř) bytového vestavěného</t>
  </si>
  <si>
    <t>10070921</t>
  </si>
  <si>
    <t>108</t>
  </si>
  <si>
    <t>42958001</t>
  </si>
  <si>
    <t>odsavač par vestavěný výsuvný (digestoř) nerez, max. výkon 640 m3/hod</t>
  </si>
  <si>
    <t>-1512558232</t>
  </si>
  <si>
    <t>109</t>
  </si>
  <si>
    <t>751398011</t>
  </si>
  <si>
    <t>Montáž ostatních zařízení větrací mřížky na kruhové potrubí, průměru do 100 mm</t>
  </si>
  <si>
    <t>-1333067838</t>
  </si>
  <si>
    <t>https://podminky.urs.cz/item/CS_URS_2022_01/751398011</t>
  </si>
  <si>
    <t>110</t>
  </si>
  <si>
    <t>42972835</t>
  </si>
  <si>
    <t>mřížka větrací kruhová nerezová se síťkou D 100mm</t>
  </si>
  <si>
    <t>1319672388</t>
  </si>
  <si>
    <t>111</t>
  </si>
  <si>
    <t>751511121</t>
  </si>
  <si>
    <t>Montáž potrubí plechového skupiny I kruhového s přírubou tloušťky plechu 0,6 mm, průměru do 100 mm</t>
  </si>
  <si>
    <t>951233976</t>
  </si>
  <si>
    <t>https://podminky.urs.cz/item/CS_URS_2022_01/751511121</t>
  </si>
  <si>
    <t>odvod par koupelna a WC</t>
  </si>
  <si>
    <t>odvod par od digestoře</t>
  </si>
  <si>
    <t>3,483</t>
  </si>
  <si>
    <t>112</t>
  </si>
  <si>
    <t>42981010</t>
  </si>
  <si>
    <t>trouba spirálně vinutá Pz D 100mm, l=3000mm</t>
  </si>
  <si>
    <t>-2102018886</t>
  </si>
  <si>
    <t>5,483*1,2 'Přepočtené koeficientem množství</t>
  </si>
  <si>
    <t>763</t>
  </si>
  <si>
    <t>Konstrukce suché výstavby</t>
  </si>
  <si>
    <t>113</t>
  </si>
  <si>
    <t>763164611</t>
  </si>
  <si>
    <t>Obklad konstrukcí sádrokartonovými deskami včetně ochranných úhelníků ve tvaru U rozvinuté šíře do 0,6 m, opláštěný deskou standardní A, tl. 12,5 mm</t>
  </si>
  <si>
    <t>1384963752</t>
  </si>
  <si>
    <t>https://podminky.urs.cz/item/CS_URS_2022_01/763164611</t>
  </si>
  <si>
    <t>766</t>
  </si>
  <si>
    <t>Konstrukce truhlářské</t>
  </si>
  <si>
    <t>114</t>
  </si>
  <si>
    <t>766660001</t>
  </si>
  <si>
    <t>Montáž dveřních křídel otvíravých jednokřídlových š do 0,8 m do ocelové zárubně</t>
  </si>
  <si>
    <t>192498437</t>
  </si>
  <si>
    <t>115</t>
  </si>
  <si>
    <t>61161001</t>
  </si>
  <si>
    <t>dveře jednokřídlé hladké plné 700x1970-2100mm</t>
  </si>
  <si>
    <t>-1546907822</t>
  </si>
  <si>
    <t>116</t>
  </si>
  <si>
    <t>61161008</t>
  </si>
  <si>
    <t>dveře jednokřídlé hladké částečně prosklené 800x1970-2100mm</t>
  </si>
  <si>
    <t>1784155107</t>
  </si>
  <si>
    <t>117</t>
  </si>
  <si>
    <t>766660723</t>
  </si>
  <si>
    <t>Montáž dveřního kování</t>
  </si>
  <si>
    <t>-264301262</t>
  </si>
  <si>
    <t>118</t>
  </si>
  <si>
    <t>RMAT0003</t>
  </si>
  <si>
    <t>dveřní kování PRAKTIK</t>
  </si>
  <si>
    <t>1134028610</t>
  </si>
  <si>
    <t>119</t>
  </si>
  <si>
    <t>766663915</t>
  </si>
  <si>
    <t>Oprava dveřních křídel z měkkého dřeva - seříznutí křídla</t>
  </si>
  <si>
    <t>-905984508</t>
  </si>
  <si>
    <t>120</t>
  </si>
  <si>
    <t>766691914</t>
  </si>
  <si>
    <t>Vyvěšení nebo zavěšení dřevěných křídel dveří pl do 2 m2</t>
  </si>
  <si>
    <t>-611084147</t>
  </si>
  <si>
    <t>121</t>
  </si>
  <si>
    <t>766490813</t>
  </si>
  <si>
    <t>Demontáž gárnyže</t>
  </si>
  <si>
    <t>321511556</t>
  </si>
  <si>
    <t>https://podminky.urs.cz/item/CS_URS_2022_01/766490813</t>
  </si>
  <si>
    <t>122</t>
  </si>
  <si>
    <t>766692112</t>
  </si>
  <si>
    <t>Montáž záclonových krytů povrchově upravených dl přes 1,75 do 2,70 m</t>
  </si>
  <si>
    <t>-2102414328</t>
  </si>
  <si>
    <t>123</t>
  </si>
  <si>
    <t>RMAT0007</t>
  </si>
  <si>
    <t>dodávka gárnyže</t>
  </si>
  <si>
    <t>ks</t>
  </si>
  <si>
    <t>1840246874</t>
  </si>
  <si>
    <t>124</t>
  </si>
  <si>
    <t>766695212</t>
  </si>
  <si>
    <t>Montáž ostatních truhlářských konstrukcí prahů dveří jednokřídlových, šířky do 100 mm</t>
  </si>
  <si>
    <t>2135011352</t>
  </si>
  <si>
    <t>https://podminky.urs.cz/item/CS_URS_2022_01/766695212</t>
  </si>
  <si>
    <t>125</t>
  </si>
  <si>
    <t>61187136</t>
  </si>
  <si>
    <t>práh dveřní dřevěný dubový tl 20mm dl 620mm š 100mm</t>
  </si>
  <si>
    <t>685533019</t>
  </si>
  <si>
    <t>126</t>
  </si>
  <si>
    <t>61187156</t>
  </si>
  <si>
    <t>práh dveřní dřevěný dubový tl 20mm dl 820mm š 100mm</t>
  </si>
  <si>
    <t>-292702971</t>
  </si>
  <si>
    <t>127</t>
  </si>
  <si>
    <t>766811112</t>
  </si>
  <si>
    <t>Montáž kuchyňských linek dřevěných do 2,4 m</t>
  </si>
  <si>
    <t>1133627713</t>
  </si>
  <si>
    <t>128</t>
  </si>
  <si>
    <t>RMAT0005</t>
  </si>
  <si>
    <t>linka kuchyňská atypická 240 cm</t>
  </si>
  <si>
    <t>1741785311</t>
  </si>
  <si>
    <t>129</t>
  </si>
  <si>
    <t>766821112</t>
  </si>
  <si>
    <t>Montáž zrcadlové skříňky nad umyvadlo</t>
  </si>
  <si>
    <t>1733042689</t>
  </si>
  <si>
    <t>130</t>
  </si>
  <si>
    <t>RMAT0006</t>
  </si>
  <si>
    <t>skříňka zrcadlová , dveře L/P DEEP 600x15x56 cm bílá s osvětlením</t>
  </si>
  <si>
    <t>1844762053</t>
  </si>
  <si>
    <t>131</t>
  </si>
  <si>
    <t>998766203</t>
  </si>
  <si>
    <t>Přesun hmot procentní pro kce truhlářské v objektech v přes 12 do 24 m</t>
  </si>
  <si>
    <t>-683672312</t>
  </si>
  <si>
    <t>771</t>
  </si>
  <si>
    <t>Podlahy z dlaždic</t>
  </si>
  <si>
    <t>132</t>
  </si>
  <si>
    <t>771121011</t>
  </si>
  <si>
    <t>Nátěr penetrační na podlahu</t>
  </si>
  <si>
    <t>-1461873361</t>
  </si>
  <si>
    <t>1,71*0,915-(0,21*0,25)</t>
  </si>
  <si>
    <t>133</t>
  </si>
  <si>
    <t>771573810</t>
  </si>
  <si>
    <t>Demontáž podlah z dlaždic keramických lepených</t>
  </si>
  <si>
    <t>1252324255</t>
  </si>
  <si>
    <t>https://podminky.urs.cz/item/CS_URS_2022_01/771573810</t>
  </si>
  <si>
    <t>134</t>
  </si>
  <si>
    <t>771151012</t>
  </si>
  <si>
    <t>Příprava podkladu před provedením dlažby samonivelační stěrka min.pevnosti 20 MPa, tloušťky přes 3 do 5 mm</t>
  </si>
  <si>
    <t>1701432321</t>
  </si>
  <si>
    <t>https://podminky.urs.cz/item/CS_URS_2022_01/771151012</t>
  </si>
  <si>
    <t>135</t>
  </si>
  <si>
    <t>771574113</t>
  </si>
  <si>
    <t>Montáž podlah keramických hladkých lepených flexibilním lepidlem do 19 ks/m2</t>
  </si>
  <si>
    <t>-624029129</t>
  </si>
  <si>
    <t>136</t>
  </si>
  <si>
    <t>LSS.TR335061</t>
  </si>
  <si>
    <t>dlaždice slinutá TAURUS GRANIT, 298 x 298 x 9 mm</t>
  </si>
  <si>
    <t>1113999325</t>
  </si>
  <si>
    <t>1,512*1,1 "Přepočtené koeficientem množství</t>
  </si>
  <si>
    <t>137</t>
  </si>
  <si>
    <t>771577151</t>
  </si>
  <si>
    <t>Příplatek k montáž podlah keramických za plochu do 5 m2</t>
  </si>
  <si>
    <t>-201581831</t>
  </si>
  <si>
    <t>138</t>
  </si>
  <si>
    <t>771577152</t>
  </si>
  <si>
    <t>Příplatek k montáži podlah keramických za omezený prostor</t>
  </si>
  <si>
    <t>-627030831</t>
  </si>
  <si>
    <t>139</t>
  </si>
  <si>
    <t>998771203</t>
  </si>
  <si>
    <t>Přesun hmot procentní pro podlahy z dlaždic v objektech v přes 12 do 24 m</t>
  </si>
  <si>
    <t>-906837750</t>
  </si>
  <si>
    <t>776</t>
  </si>
  <si>
    <t>Podlahy povlakové</t>
  </si>
  <si>
    <t>140</t>
  </si>
  <si>
    <t>776121112</t>
  </si>
  <si>
    <t>Příprava podkladu penetrace vodou ředitelná podlah</t>
  </si>
  <si>
    <t>-838395632</t>
  </si>
  <si>
    <t>https://podminky.urs.cz/item/CS_URS_2022_01/776121112</t>
  </si>
  <si>
    <t>141</t>
  </si>
  <si>
    <t>776201812</t>
  </si>
  <si>
    <t>Demontáž povlakových podlahovin lepených ručně s podložkou</t>
  </si>
  <si>
    <t>1630015853</t>
  </si>
  <si>
    <t>https://podminky.urs.cz/item/CS_URS_2022_01/776201812</t>
  </si>
  <si>
    <t>142</t>
  </si>
  <si>
    <t>1048625991</t>
  </si>
  <si>
    <t>143</t>
  </si>
  <si>
    <t>776221111</t>
  </si>
  <si>
    <t>Montáž podlahovin z PVC lepením standardním lepidlem z pásů standardních</t>
  </si>
  <si>
    <t>-1120287745</t>
  </si>
  <si>
    <t>https://podminky.urs.cz/item/CS_URS_2022_01/776221111</t>
  </si>
  <si>
    <t>144</t>
  </si>
  <si>
    <t>RMAT0008</t>
  </si>
  <si>
    <t>PVC pás NOVOFLOR EXTRA tl. 2 mm</t>
  </si>
  <si>
    <t>-1123739488</t>
  </si>
  <si>
    <t>19,131*1,1 'Přepočtené koeficientem množství</t>
  </si>
  <si>
    <t>145</t>
  </si>
  <si>
    <t>776223111</t>
  </si>
  <si>
    <t>Montáž podlahovin z PVC spoj podlah svařováním za tepla (včetně frézování)</t>
  </si>
  <si>
    <t>-835154843</t>
  </si>
  <si>
    <t>https://podminky.urs.cz/item/CS_URS_2022_01/776223111</t>
  </si>
  <si>
    <t>146</t>
  </si>
  <si>
    <t>776411111</t>
  </si>
  <si>
    <t>Montáž soklíků lepením obvodových, výšky do 80 mm</t>
  </si>
  <si>
    <t>528664868</t>
  </si>
  <si>
    <t>https://podminky.urs.cz/item/CS_URS_2022_01/776411111</t>
  </si>
  <si>
    <t>(1,36+1,21)*2-(0,8+0,8+0,6)</t>
  </si>
  <si>
    <t>(3,483+5,02)*2-0,8</t>
  </si>
  <si>
    <t>147</t>
  </si>
  <si>
    <t>28411008</t>
  </si>
  <si>
    <t>lišta soklová PVC 16x60mm</t>
  </si>
  <si>
    <t>951968232</t>
  </si>
  <si>
    <t>19,146*1,02 'Přepočtené koeficientem množství</t>
  </si>
  <si>
    <t>148</t>
  </si>
  <si>
    <t>998776203</t>
  </si>
  <si>
    <t>Přesun hmot procentní pro podlahy povlakové v objektech v přes 12 do 24 m</t>
  </si>
  <si>
    <t>-1591295946</t>
  </si>
  <si>
    <t>781</t>
  </si>
  <si>
    <t>Dokončovací práce - obklady</t>
  </si>
  <si>
    <t>149</t>
  </si>
  <si>
    <t>978059541</t>
  </si>
  <si>
    <t>Odsekání a odebrání obkladů stěn z vnitřních obkládaček plochy přes 1 m2</t>
  </si>
  <si>
    <t>-1380066762</t>
  </si>
  <si>
    <t>150</t>
  </si>
  <si>
    <t>781121011</t>
  </si>
  <si>
    <t>Nátěr penetrační na stěnu</t>
  </si>
  <si>
    <t>-654555709</t>
  </si>
  <si>
    <t>151</t>
  </si>
  <si>
    <t>781474113</t>
  </si>
  <si>
    <t>Montáž obkladů vnitřních keramických hladkých přes 12 do 19 ks/m2 lepených flexibilním lepidlem</t>
  </si>
  <si>
    <t>967786455</t>
  </si>
  <si>
    <t>152</t>
  </si>
  <si>
    <t>59761071</t>
  </si>
  <si>
    <t>obklad keramický hladký přes 12 do 19ks/m2</t>
  </si>
  <si>
    <t>-1254263858</t>
  </si>
  <si>
    <t>11,1*1,1 "Přepočtené koeficientem množství</t>
  </si>
  <si>
    <t>153</t>
  </si>
  <si>
    <t>781493111</t>
  </si>
  <si>
    <t>Plastové profily rohové lepené standardním lepidlem</t>
  </si>
  <si>
    <t>1539158031</t>
  </si>
  <si>
    <t>8*2</t>
  </si>
  <si>
    <t>154</t>
  </si>
  <si>
    <t>781493511</t>
  </si>
  <si>
    <t>Plastové profily ukončovací lepené standardním lepidlem</t>
  </si>
  <si>
    <t>707385044</t>
  </si>
  <si>
    <t>wc+koupelna</t>
  </si>
  <si>
    <t>(1,71+1,71+0,915+0,915)</t>
  </si>
  <si>
    <t>kuchyně</t>
  </si>
  <si>
    <t>2,4+0,6+0,6+0,6</t>
  </si>
  <si>
    <t>155</t>
  </si>
  <si>
    <t>781493611</t>
  </si>
  <si>
    <t>Montáž vanových plastových dvířek s rámem lepených</t>
  </si>
  <si>
    <t>1790745126</t>
  </si>
  <si>
    <t>156</t>
  </si>
  <si>
    <t>55347204</t>
  </si>
  <si>
    <t>dvířka vanová nerezová 150x150mm</t>
  </si>
  <si>
    <t>-709898662</t>
  </si>
  <si>
    <t>157</t>
  </si>
  <si>
    <t>781477111</t>
  </si>
  <si>
    <t>Montáž obkladů vnitřních stěn z dlaždic keramických Příplatek k cenám za plochu do 10 m2 jednotlivě</t>
  </si>
  <si>
    <t>242304871</t>
  </si>
  <si>
    <t>https://podminky.urs.cz/item/CS_URS_2022_01/781477111</t>
  </si>
  <si>
    <t>158</t>
  </si>
  <si>
    <t>781477112</t>
  </si>
  <si>
    <t>Montáž obkladů vnitřních stěn z dlaždic keramických Příplatek k cenám za obklady v omezeném prostoru</t>
  </si>
  <si>
    <t>1898839569</t>
  </si>
  <si>
    <t>https://podminky.urs.cz/item/CS_URS_2022_01/781477112</t>
  </si>
  <si>
    <t>159</t>
  </si>
  <si>
    <t>998781203</t>
  </si>
  <si>
    <t>Přesun hmot procentní pro obklady keramické v objektech v přes 12 do 24 m</t>
  </si>
  <si>
    <t>-606131698</t>
  </si>
  <si>
    <t>784</t>
  </si>
  <si>
    <t>Dokončovací práce - malby a tapety</t>
  </si>
  <si>
    <t>160</t>
  </si>
  <si>
    <t>784181101</t>
  </si>
  <si>
    <t>Základní akrylátová jednonásobná bezbarvá penetrace podkladu v místnostech v do 3,80 m</t>
  </si>
  <si>
    <t>-2068625021</t>
  </si>
  <si>
    <t>2,36*1,21+(1,36+1,21)*2*2,78-(1,6+1,6+1,2)</t>
  </si>
  <si>
    <t>1,71*0,915-0,25*0,21+(1,71+0,915)*2*0,78-1,2</t>
  </si>
  <si>
    <t>5,02*3,483+(5,02+5,02+3,483+3,483)*2,78-(1,945*1,675+1,6)</t>
  </si>
  <si>
    <t>161</t>
  </si>
  <si>
    <t>784221101</t>
  </si>
  <si>
    <t>Dvojnásobné bílé malby ze směsí za sucha dobře otěruvzdorných v místnostech do 3,80 m</t>
  </si>
  <si>
    <t>920991350</t>
  </si>
  <si>
    <t>VRN</t>
  </si>
  <si>
    <t>Vedlejší rozpočtové náklady</t>
  </si>
  <si>
    <t>VRN4</t>
  </si>
  <si>
    <t>Inženýrská činnost</t>
  </si>
  <si>
    <t>162</t>
  </si>
  <si>
    <t>040001000</t>
  </si>
  <si>
    <t>…</t>
  </si>
  <si>
    <t>2055146904</t>
  </si>
  <si>
    <t>VRN7</t>
  </si>
  <si>
    <t>Provozní vlivy</t>
  </si>
  <si>
    <t>163</t>
  </si>
  <si>
    <t>070001000</t>
  </si>
  <si>
    <t>352311321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</si>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</sst>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7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167" fontId="21" fillId="2" borderId="23" xfId="0" applyNumberFormat="1" applyFont="1" applyFill="1" applyBorder="1" applyAlignment="1" applyProtection="1">
      <alignment vertical="center"/>
      <protection locked="0"/>
    </xf>
    <xf numFmtId="0" fontId="22" fillId="2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166" fontId="22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left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wrapText="1"/>
    </xf>
    <xf numFmtId="49" fontId="41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1/725319111" TargetMode="External"/><Relationship Id="rId13" Type="http://schemas.openxmlformats.org/officeDocument/2006/relationships/hyperlink" Target="https://podminky.urs.cz/item/CS_URS_2022_01/741210205" TargetMode="External"/><Relationship Id="rId18" Type="http://schemas.openxmlformats.org/officeDocument/2006/relationships/hyperlink" Target="https://podminky.urs.cz/item/CS_URS_2022_01/751398011" TargetMode="External"/><Relationship Id="rId26" Type="http://schemas.openxmlformats.org/officeDocument/2006/relationships/hyperlink" Target="https://podminky.urs.cz/item/CS_URS_2022_01/776201812" TargetMode="External"/><Relationship Id="rId3" Type="http://schemas.openxmlformats.org/officeDocument/2006/relationships/hyperlink" Target="https://podminky.urs.cz/item/CS_URS_2022_01/612311101" TargetMode="External"/><Relationship Id="rId21" Type="http://schemas.openxmlformats.org/officeDocument/2006/relationships/hyperlink" Target="https://podminky.urs.cz/item/CS_URS_2022_01/766490813" TargetMode="External"/><Relationship Id="rId7" Type="http://schemas.openxmlformats.org/officeDocument/2006/relationships/hyperlink" Target="https://podminky.urs.cz/item/CS_URS_2022_01/725291641" TargetMode="External"/><Relationship Id="rId12" Type="http://schemas.openxmlformats.org/officeDocument/2006/relationships/hyperlink" Target="https://podminky.urs.cz/item/CS_URS_2022_01/725819401" TargetMode="External"/><Relationship Id="rId17" Type="http://schemas.openxmlformats.org/officeDocument/2006/relationships/hyperlink" Target="https://podminky.urs.cz/item/CS_URS_2022_01/998742203" TargetMode="External"/><Relationship Id="rId25" Type="http://schemas.openxmlformats.org/officeDocument/2006/relationships/hyperlink" Target="https://podminky.urs.cz/item/CS_URS_2022_01/776121112" TargetMode="External"/><Relationship Id="rId33" Type="http://schemas.openxmlformats.org/officeDocument/2006/relationships/drawing" Target="../drawings/drawing2.xml"/><Relationship Id="rId2" Type="http://schemas.openxmlformats.org/officeDocument/2006/relationships/hyperlink" Target="https://podminky.urs.cz/item/CS_URS_2022_01/611321131" TargetMode="External"/><Relationship Id="rId16" Type="http://schemas.openxmlformats.org/officeDocument/2006/relationships/hyperlink" Target="https://podminky.urs.cz/item/CS_URS_2022_01/742420121" TargetMode="External"/><Relationship Id="rId20" Type="http://schemas.openxmlformats.org/officeDocument/2006/relationships/hyperlink" Target="https://podminky.urs.cz/item/CS_URS_2022_01/763164611" TargetMode="External"/><Relationship Id="rId29" Type="http://schemas.openxmlformats.org/officeDocument/2006/relationships/hyperlink" Target="https://podminky.urs.cz/item/CS_URS_2022_01/776223111" TargetMode="External"/><Relationship Id="rId1" Type="http://schemas.openxmlformats.org/officeDocument/2006/relationships/hyperlink" Target="https://podminky.urs.cz/item/CS_URS_2022_01/346272256" TargetMode="External"/><Relationship Id="rId6" Type="http://schemas.openxmlformats.org/officeDocument/2006/relationships/hyperlink" Target="https://podminky.urs.cz/item/CS_URS_2022_01/721174045" TargetMode="External"/><Relationship Id="rId11" Type="http://schemas.openxmlformats.org/officeDocument/2006/relationships/hyperlink" Target="https://podminky.urs.cz/item/CS_URS_2022_01/725532214" TargetMode="External"/><Relationship Id="rId24" Type="http://schemas.openxmlformats.org/officeDocument/2006/relationships/hyperlink" Target="https://podminky.urs.cz/item/CS_URS_2022_01/771151012" TargetMode="External"/><Relationship Id="rId32" Type="http://schemas.openxmlformats.org/officeDocument/2006/relationships/hyperlink" Target="https://podminky.urs.cz/item/CS_URS_2022_01/781477112" TargetMode="External"/><Relationship Id="rId5" Type="http://schemas.openxmlformats.org/officeDocument/2006/relationships/hyperlink" Target="https://podminky.urs.cz/item/CS_URS_2022_01/978013121" TargetMode="External"/><Relationship Id="rId15" Type="http://schemas.openxmlformats.org/officeDocument/2006/relationships/hyperlink" Target="https://podminky.urs.cz/item/CS_URS_2022_01/742121001" TargetMode="External"/><Relationship Id="rId23" Type="http://schemas.openxmlformats.org/officeDocument/2006/relationships/hyperlink" Target="https://podminky.urs.cz/item/CS_URS_2022_01/771573810" TargetMode="External"/><Relationship Id="rId28" Type="http://schemas.openxmlformats.org/officeDocument/2006/relationships/hyperlink" Target="https://podminky.urs.cz/item/CS_URS_2022_01/776221111" TargetMode="External"/><Relationship Id="rId10" Type="http://schemas.openxmlformats.org/officeDocument/2006/relationships/hyperlink" Target="https://podminky.urs.cz/item/CS_URS_2022_01/725244907" TargetMode="External"/><Relationship Id="rId19" Type="http://schemas.openxmlformats.org/officeDocument/2006/relationships/hyperlink" Target="https://podminky.urs.cz/item/CS_URS_2022_01/751511121" TargetMode="External"/><Relationship Id="rId31" Type="http://schemas.openxmlformats.org/officeDocument/2006/relationships/hyperlink" Target="https://podminky.urs.cz/item/CS_URS_2022_01/781477111" TargetMode="External"/><Relationship Id="rId4" Type="http://schemas.openxmlformats.org/officeDocument/2006/relationships/hyperlink" Target="https://podminky.urs.cz/item/CS_URS_2022_01/974031132" TargetMode="External"/><Relationship Id="rId9" Type="http://schemas.openxmlformats.org/officeDocument/2006/relationships/hyperlink" Target="https://podminky.urs.cz/item/CS_URS_2022_01/725241901" TargetMode="External"/><Relationship Id="rId14" Type="http://schemas.openxmlformats.org/officeDocument/2006/relationships/hyperlink" Target="https://podminky.urs.cz/item/CS_URS_2022_01/741370002" TargetMode="External"/><Relationship Id="rId22" Type="http://schemas.openxmlformats.org/officeDocument/2006/relationships/hyperlink" Target="https://podminky.urs.cz/item/CS_URS_2022_01/766695212" TargetMode="External"/><Relationship Id="rId27" Type="http://schemas.openxmlformats.org/officeDocument/2006/relationships/hyperlink" Target="https://podminky.urs.cz/item/CS_URS_2022_01/771151012" TargetMode="External"/><Relationship Id="rId30" Type="http://schemas.openxmlformats.org/officeDocument/2006/relationships/hyperlink" Target="https://podminky.urs.cz/item/CS_URS_2022_01/77641111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7"/>
  <sheetViews>
    <sheetView showGridLines="0" tabSelected="1" topLeftCell="A39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" customHeight="1">
      <c r="AR2" s="357"/>
      <c r="AS2" s="357"/>
      <c r="AT2" s="357"/>
      <c r="AU2" s="357"/>
      <c r="AV2" s="357"/>
      <c r="AW2" s="357"/>
      <c r="AX2" s="357"/>
      <c r="AY2" s="357"/>
      <c r="AZ2" s="357"/>
      <c r="BA2" s="357"/>
      <c r="BB2" s="357"/>
      <c r="BC2" s="357"/>
      <c r="BD2" s="357"/>
      <c r="BE2" s="357"/>
      <c r="BS2" s="18" t="s">
        <v>6</v>
      </c>
      <c r="BT2" s="18" t="s">
        <v>7</v>
      </c>
    </row>
    <row r="3" spans="1:74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321" t="s">
        <v>14</v>
      </c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  <c r="AJ5" s="322"/>
      <c r="AK5" s="322"/>
      <c r="AL5" s="322"/>
      <c r="AM5" s="322"/>
      <c r="AN5" s="322"/>
      <c r="AO5" s="322"/>
      <c r="AP5" s="23"/>
      <c r="AQ5" s="23"/>
      <c r="AR5" s="21"/>
      <c r="BE5" s="318" t="s">
        <v>15</v>
      </c>
      <c r="BS5" s="18" t="s">
        <v>6</v>
      </c>
    </row>
    <row r="6" spans="1:74" s="1" customFormat="1" ht="36.9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323" t="s">
        <v>17</v>
      </c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  <c r="AI6" s="322"/>
      <c r="AJ6" s="322"/>
      <c r="AK6" s="322"/>
      <c r="AL6" s="322"/>
      <c r="AM6" s="322"/>
      <c r="AN6" s="322"/>
      <c r="AO6" s="322"/>
      <c r="AP6" s="23"/>
      <c r="AQ6" s="23"/>
      <c r="AR6" s="21"/>
      <c r="BE6" s="319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20</v>
      </c>
      <c r="AL7" s="23"/>
      <c r="AM7" s="23"/>
      <c r="AN7" s="28" t="s">
        <v>19</v>
      </c>
      <c r="AO7" s="23"/>
      <c r="AP7" s="23"/>
      <c r="AQ7" s="23"/>
      <c r="AR7" s="21"/>
      <c r="BE7" s="319"/>
      <c r="BS7" s="18" t="s">
        <v>6</v>
      </c>
    </row>
    <row r="8" spans="1:74" s="1" customFormat="1" ht="12" customHeight="1">
      <c r="B8" s="22"/>
      <c r="C8" s="23"/>
      <c r="D8" s="30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23</v>
      </c>
      <c r="AL8" s="23"/>
      <c r="AM8" s="23"/>
      <c r="AN8" s="31" t="s">
        <v>24</v>
      </c>
      <c r="AO8" s="23"/>
      <c r="AP8" s="23"/>
      <c r="AQ8" s="23"/>
      <c r="AR8" s="21"/>
      <c r="BE8" s="319"/>
      <c r="BS8" s="18" t="s">
        <v>6</v>
      </c>
    </row>
    <row r="9" spans="1:74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19"/>
      <c r="BS9" s="18" t="s">
        <v>6</v>
      </c>
    </row>
    <row r="10" spans="1:74" s="1" customFormat="1" ht="12" customHeight="1">
      <c r="B10" s="22"/>
      <c r="C10" s="23"/>
      <c r="D10" s="30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26</v>
      </c>
      <c r="AL10" s="23"/>
      <c r="AM10" s="23"/>
      <c r="AN10" s="28" t="s">
        <v>19</v>
      </c>
      <c r="AO10" s="23"/>
      <c r="AP10" s="23"/>
      <c r="AQ10" s="23"/>
      <c r="AR10" s="21"/>
      <c r="BE10" s="319"/>
      <c r="BS10" s="18" t="s">
        <v>6</v>
      </c>
    </row>
    <row r="11" spans="1:74" s="1" customFormat="1" ht="18.45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28</v>
      </c>
      <c r="AL11" s="23"/>
      <c r="AM11" s="23"/>
      <c r="AN11" s="28" t="s">
        <v>19</v>
      </c>
      <c r="AO11" s="23"/>
      <c r="AP11" s="23"/>
      <c r="AQ11" s="23"/>
      <c r="AR11" s="21"/>
      <c r="BE11" s="319"/>
      <c r="BS11" s="18" t="s">
        <v>6</v>
      </c>
    </row>
    <row r="12" spans="1:74" s="1" customFormat="1" ht="6.9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19"/>
      <c r="BS12" s="18" t="s">
        <v>6</v>
      </c>
    </row>
    <row r="13" spans="1:74" s="1" customFormat="1" ht="12" customHeight="1">
      <c r="B13" s="22"/>
      <c r="C13" s="23"/>
      <c r="D13" s="30" t="s">
        <v>29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26</v>
      </c>
      <c r="AL13" s="23"/>
      <c r="AM13" s="23"/>
      <c r="AN13" s="32" t="s">
        <v>30</v>
      </c>
      <c r="AO13" s="23"/>
      <c r="AP13" s="23"/>
      <c r="AQ13" s="23"/>
      <c r="AR13" s="21"/>
      <c r="BE13" s="319"/>
      <c r="BS13" s="18" t="s">
        <v>6</v>
      </c>
    </row>
    <row r="14" spans="1:74" ht="13.2">
      <c r="B14" s="22"/>
      <c r="C14" s="23"/>
      <c r="D14" s="23"/>
      <c r="E14" s="324" t="s">
        <v>30</v>
      </c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  <c r="R14" s="325"/>
      <c r="S14" s="325"/>
      <c r="T14" s="325"/>
      <c r="U14" s="325"/>
      <c r="V14" s="325"/>
      <c r="W14" s="325"/>
      <c r="X14" s="325"/>
      <c r="Y14" s="325"/>
      <c r="Z14" s="325"/>
      <c r="AA14" s="325"/>
      <c r="AB14" s="325"/>
      <c r="AC14" s="325"/>
      <c r="AD14" s="325"/>
      <c r="AE14" s="325"/>
      <c r="AF14" s="325"/>
      <c r="AG14" s="325"/>
      <c r="AH14" s="325"/>
      <c r="AI14" s="325"/>
      <c r="AJ14" s="325"/>
      <c r="AK14" s="30" t="s">
        <v>28</v>
      </c>
      <c r="AL14" s="23"/>
      <c r="AM14" s="23"/>
      <c r="AN14" s="32" t="s">
        <v>30</v>
      </c>
      <c r="AO14" s="23"/>
      <c r="AP14" s="23"/>
      <c r="AQ14" s="23"/>
      <c r="AR14" s="21"/>
      <c r="BE14" s="319"/>
      <c r="BS14" s="18" t="s">
        <v>6</v>
      </c>
    </row>
    <row r="15" spans="1:74" s="1" customFormat="1" ht="6.9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19"/>
      <c r="BS15" s="18" t="s">
        <v>4</v>
      </c>
    </row>
    <row r="16" spans="1:74" s="1" customFormat="1" ht="12" customHeight="1">
      <c r="B16" s="22"/>
      <c r="C16" s="23"/>
      <c r="D16" s="30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26</v>
      </c>
      <c r="AL16" s="23"/>
      <c r="AM16" s="23"/>
      <c r="AN16" s="28" t="s">
        <v>19</v>
      </c>
      <c r="AO16" s="23"/>
      <c r="AP16" s="23"/>
      <c r="AQ16" s="23"/>
      <c r="AR16" s="21"/>
      <c r="BE16" s="319"/>
      <c r="BS16" s="18" t="s">
        <v>4</v>
      </c>
    </row>
    <row r="17" spans="1:71" s="1" customFormat="1" ht="18.45" customHeight="1">
      <c r="B17" s="22"/>
      <c r="C17" s="23"/>
      <c r="D17" s="23"/>
      <c r="E17" s="28" t="s">
        <v>27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28</v>
      </c>
      <c r="AL17" s="23"/>
      <c r="AM17" s="23"/>
      <c r="AN17" s="28" t="s">
        <v>19</v>
      </c>
      <c r="AO17" s="23"/>
      <c r="AP17" s="23"/>
      <c r="AQ17" s="23"/>
      <c r="AR17" s="21"/>
      <c r="BE17" s="319"/>
      <c r="BS17" s="18" t="s">
        <v>32</v>
      </c>
    </row>
    <row r="18" spans="1:71" s="1" customFormat="1" ht="6.9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19"/>
      <c r="BS18" s="18" t="s">
        <v>6</v>
      </c>
    </row>
    <row r="19" spans="1:71" s="1" customFormat="1" ht="12" customHeight="1">
      <c r="B19" s="22"/>
      <c r="C19" s="23"/>
      <c r="D19" s="30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26</v>
      </c>
      <c r="AL19" s="23"/>
      <c r="AM19" s="23"/>
      <c r="AN19" s="28" t="s">
        <v>19</v>
      </c>
      <c r="AO19" s="23"/>
      <c r="AP19" s="23"/>
      <c r="AQ19" s="23"/>
      <c r="AR19" s="21"/>
      <c r="BE19" s="319"/>
      <c r="BS19" s="18" t="s">
        <v>6</v>
      </c>
    </row>
    <row r="20" spans="1:71" s="1" customFormat="1" ht="18.45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28</v>
      </c>
      <c r="AL20" s="23"/>
      <c r="AM20" s="23"/>
      <c r="AN20" s="28" t="s">
        <v>19</v>
      </c>
      <c r="AO20" s="23"/>
      <c r="AP20" s="23"/>
      <c r="AQ20" s="23"/>
      <c r="AR20" s="21"/>
      <c r="BE20" s="319"/>
      <c r="BS20" s="18" t="s">
        <v>4</v>
      </c>
    </row>
    <row r="21" spans="1:71" s="1" customFormat="1" ht="6.9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19"/>
    </row>
    <row r="22" spans="1:71" s="1" customFormat="1" ht="12" customHeight="1">
      <c r="B22" s="22"/>
      <c r="C22" s="23"/>
      <c r="D22" s="30" t="s">
        <v>35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19"/>
    </row>
    <row r="23" spans="1:71" s="1" customFormat="1" ht="47.25" customHeight="1">
      <c r="B23" s="22"/>
      <c r="C23" s="23"/>
      <c r="D23" s="23"/>
      <c r="E23" s="326" t="s">
        <v>36</v>
      </c>
      <c r="F23" s="326"/>
      <c r="G23" s="326"/>
      <c r="H23" s="326"/>
      <c r="I23" s="326"/>
      <c r="J23" s="326"/>
      <c r="K23" s="326"/>
      <c r="L23" s="326"/>
      <c r="M23" s="326"/>
      <c r="N23" s="326"/>
      <c r="O23" s="326"/>
      <c r="P23" s="326"/>
      <c r="Q23" s="326"/>
      <c r="R23" s="326"/>
      <c r="S23" s="326"/>
      <c r="T23" s="326"/>
      <c r="U23" s="326"/>
      <c r="V23" s="326"/>
      <c r="W23" s="326"/>
      <c r="X23" s="326"/>
      <c r="Y23" s="326"/>
      <c r="Z23" s="326"/>
      <c r="AA23" s="326"/>
      <c r="AB23" s="326"/>
      <c r="AC23" s="326"/>
      <c r="AD23" s="326"/>
      <c r="AE23" s="326"/>
      <c r="AF23" s="326"/>
      <c r="AG23" s="326"/>
      <c r="AH23" s="326"/>
      <c r="AI23" s="326"/>
      <c r="AJ23" s="326"/>
      <c r="AK23" s="326"/>
      <c r="AL23" s="326"/>
      <c r="AM23" s="326"/>
      <c r="AN23" s="326"/>
      <c r="AO23" s="23"/>
      <c r="AP23" s="23"/>
      <c r="AQ23" s="23"/>
      <c r="AR23" s="21"/>
      <c r="BE23" s="319"/>
    </row>
    <row r="24" spans="1:71" s="1" customFormat="1" ht="6.9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19"/>
    </row>
    <row r="25" spans="1:71" s="1" customFormat="1" ht="6.9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319"/>
    </row>
    <row r="26" spans="1:71" s="2" customFormat="1" ht="25.95" customHeight="1">
      <c r="A26" s="35"/>
      <c r="B26" s="36"/>
      <c r="C26" s="37"/>
      <c r="D26" s="38" t="s">
        <v>37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27">
        <f>ROUND(AG54,2)</f>
        <v>0</v>
      </c>
      <c r="AL26" s="328"/>
      <c r="AM26" s="328"/>
      <c r="AN26" s="328"/>
      <c r="AO26" s="328"/>
      <c r="AP26" s="37"/>
      <c r="AQ26" s="37"/>
      <c r="AR26" s="40"/>
      <c r="BE26" s="319"/>
    </row>
    <row r="27" spans="1:71" s="2" customFormat="1" ht="6.9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319"/>
    </row>
    <row r="28" spans="1:71" s="2" customFormat="1" ht="13.2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29" t="s">
        <v>38</v>
      </c>
      <c r="M28" s="329"/>
      <c r="N28" s="329"/>
      <c r="O28" s="329"/>
      <c r="P28" s="329"/>
      <c r="Q28" s="37"/>
      <c r="R28" s="37"/>
      <c r="S28" s="37"/>
      <c r="T28" s="37"/>
      <c r="U28" s="37"/>
      <c r="V28" s="37"/>
      <c r="W28" s="329" t="s">
        <v>39</v>
      </c>
      <c r="X28" s="329"/>
      <c r="Y28" s="329"/>
      <c r="Z28" s="329"/>
      <c r="AA28" s="329"/>
      <c r="AB28" s="329"/>
      <c r="AC28" s="329"/>
      <c r="AD28" s="329"/>
      <c r="AE28" s="329"/>
      <c r="AF28" s="37"/>
      <c r="AG28" s="37"/>
      <c r="AH28" s="37"/>
      <c r="AI28" s="37"/>
      <c r="AJ28" s="37"/>
      <c r="AK28" s="329" t="s">
        <v>40</v>
      </c>
      <c r="AL28" s="329"/>
      <c r="AM28" s="329"/>
      <c r="AN28" s="329"/>
      <c r="AO28" s="329"/>
      <c r="AP28" s="37"/>
      <c r="AQ28" s="37"/>
      <c r="AR28" s="40"/>
      <c r="BE28" s="319"/>
    </row>
    <row r="29" spans="1:71" s="3" customFormat="1" ht="14.4" customHeight="1">
      <c r="B29" s="41"/>
      <c r="C29" s="42"/>
      <c r="D29" s="30" t="s">
        <v>41</v>
      </c>
      <c r="E29" s="42"/>
      <c r="F29" s="30" t="s">
        <v>42</v>
      </c>
      <c r="G29" s="42"/>
      <c r="H29" s="42"/>
      <c r="I29" s="42"/>
      <c r="J29" s="42"/>
      <c r="K29" s="42"/>
      <c r="L29" s="332">
        <v>0.21</v>
      </c>
      <c r="M29" s="331"/>
      <c r="N29" s="331"/>
      <c r="O29" s="331"/>
      <c r="P29" s="331"/>
      <c r="Q29" s="42"/>
      <c r="R29" s="42"/>
      <c r="S29" s="42"/>
      <c r="T29" s="42"/>
      <c r="U29" s="42"/>
      <c r="V29" s="42"/>
      <c r="W29" s="330">
        <f>ROUND(AZ54, 2)</f>
        <v>0</v>
      </c>
      <c r="X29" s="331"/>
      <c r="Y29" s="331"/>
      <c r="Z29" s="331"/>
      <c r="AA29" s="331"/>
      <c r="AB29" s="331"/>
      <c r="AC29" s="331"/>
      <c r="AD29" s="331"/>
      <c r="AE29" s="331"/>
      <c r="AF29" s="42"/>
      <c r="AG29" s="42"/>
      <c r="AH29" s="42"/>
      <c r="AI29" s="42"/>
      <c r="AJ29" s="42"/>
      <c r="AK29" s="330">
        <f>ROUND(AV54, 2)</f>
        <v>0</v>
      </c>
      <c r="AL29" s="331"/>
      <c r="AM29" s="331"/>
      <c r="AN29" s="331"/>
      <c r="AO29" s="331"/>
      <c r="AP29" s="42"/>
      <c r="AQ29" s="42"/>
      <c r="AR29" s="43"/>
      <c r="BE29" s="320"/>
    </row>
    <row r="30" spans="1:71" s="3" customFormat="1" ht="14.4" customHeight="1">
      <c r="B30" s="41"/>
      <c r="C30" s="42"/>
      <c r="D30" s="42"/>
      <c r="E30" s="42"/>
      <c r="F30" s="30" t="s">
        <v>43</v>
      </c>
      <c r="G30" s="42"/>
      <c r="H30" s="42"/>
      <c r="I30" s="42"/>
      <c r="J30" s="42"/>
      <c r="K30" s="42"/>
      <c r="L30" s="332">
        <v>0.15</v>
      </c>
      <c r="M30" s="331"/>
      <c r="N30" s="331"/>
      <c r="O30" s="331"/>
      <c r="P30" s="331"/>
      <c r="Q30" s="42"/>
      <c r="R30" s="42"/>
      <c r="S30" s="42"/>
      <c r="T30" s="42"/>
      <c r="U30" s="42"/>
      <c r="V30" s="42"/>
      <c r="W30" s="330">
        <f>ROUND(BA54, 2)</f>
        <v>0</v>
      </c>
      <c r="X30" s="331"/>
      <c r="Y30" s="331"/>
      <c r="Z30" s="331"/>
      <c r="AA30" s="331"/>
      <c r="AB30" s="331"/>
      <c r="AC30" s="331"/>
      <c r="AD30" s="331"/>
      <c r="AE30" s="331"/>
      <c r="AF30" s="42"/>
      <c r="AG30" s="42"/>
      <c r="AH30" s="42"/>
      <c r="AI30" s="42"/>
      <c r="AJ30" s="42"/>
      <c r="AK30" s="330">
        <f>ROUND(AW54, 2)</f>
        <v>0</v>
      </c>
      <c r="AL30" s="331"/>
      <c r="AM30" s="331"/>
      <c r="AN30" s="331"/>
      <c r="AO30" s="331"/>
      <c r="AP30" s="42"/>
      <c r="AQ30" s="42"/>
      <c r="AR30" s="43"/>
      <c r="BE30" s="320"/>
    </row>
    <row r="31" spans="1:71" s="3" customFormat="1" ht="14.4" hidden="1" customHeight="1">
      <c r="B31" s="41"/>
      <c r="C31" s="42"/>
      <c r="D31" s="42"/>
      <c r="E31" s="42"/>
      <c r="F31" s="30" t="s">
        <v>44</v>
      </c>
      <c r="G31" s="42"/>
      <c r="H31" s="42"/>
      <c r="I31" s="42"/>
      <c r="J31" s="42"/>
      <c r="K31" s="42"/>
      <c r="L31" s="332">
        <v>0.21</v>
      </c>
      <c r="M31" s="331"/>
      <c r="N31" s="331"/>
      <c r="O31" s="331"/>
      <c r="P31" s="331"/>
      <c r="Q31" s="42"/>
      <c r="R31" s="42"/>
      <c r="S31" s="42"/>
      <c r="T31" s="42"/>
      <c r="U31" s="42"/>
      <c r="V31" s="42"/>
      <c r="W31" s="330">
        <f>ROUND(BB54, 2)</f>
        <v>0</v>
      </c>
      <c r="X31" s="331"/>
      <c r="Y31" s="331"/>
      <c r="Z31" s="331"/>
      <c r="AA31" s="331"/>
      <c r="AB31" s="331"/>
      <c r="AC31" s="331"/>
      <c r="AD31" s="331"/>
      <c r="AE31" s="331"/>
      <c r="AF31" s="42"/>
      <c r="AG31" s="42"/>
      <c r="AH31" s="42"/>
      <c r="AI31" s="42"/>
      <c r="AJ31" s="42"/>
      <c r="AK31" s="330">
        <v>0</v>
      </c>
      <c r="AL31" s="331"/>
      <c r="AM31" s="331"/>
      <c r="AN31" s="331"/>
      <c r="AO31" s="331"/>
      <c r="AP31" s="42"/>
      <c r="AQ31" s="42"/>
      <c r="AR31" s="43"/>
      <c r="BE31" s="320"/>
    </row>
    <row r="32" spans="1:71" s="3" customFormat="1" ht="14.4" hidden="1" customHeight="1">
      <c r="B32" s="41"/>
      <c r="C32" s="42"/>
      <c r="D32" s="42"/>
      <c r="E32" s="42"/>
      <c r="F32" s="30" t="s">
        <v>45</v>
      </c>
      <c r="G32" s="42"/>
      <c r="H32" s="42"/>
      <c r="I32" s="42"/>
      <c r="J32" s="42"/>
      <c r="K32" s="42"/>
      <c r="L32" s="332">
        <v>0.15</v>
      </c>
      <c r="M32" s="331"/>
      <c r="N32" s="331"/>
      <c r="O32" s="331"/>
      <c r="P32" s="331"/>
      <c r="Q32" s="42"/>
      <c r="R32" s="42"/>
      <c r="S32" s="42"/>
      <c r="T32" s="42"/>
      <c r="U32" s="42"/>
      <c r="V32" s="42"/>
      <c r="W32" s="330">
        <f>ROUND(BC54, 2)</f>
        <v>0</v>
      </c>
      <c r="X32" s="331"/>
      <c r="Y32" s="331"/>
      <c r="Z32" s="331"/>
      <c r="AA32" s="331"/>
      <c r="AB32" s="331"/>
      <c r="AC32" s="331"/>
      <c r="AD32" s="331"/>
      <c r="AE32" s="331"/>
      <c r="AF32" s="42"/>
      <c r="AG32" s="42"/>
      <c r="AH32" s="42"/>
      <c r="AI32" s="42"/>
      <c r="AJ32" s="42"/>
      <c r="AK32" s="330">
        <v>0</v>
      </c>
      <c r="AL32" s="331"/>
      <c r="AM32" s="331"/>
      <c r="AN32" s="331"/>
      <c r="AO32" s="331"/>
      <c r="AP32" s="42"/>
      <c r="AQ32" s="42"/>
      <c r="AR32" s="43"/>
      <c r="BE32" s="320"/>
    </row>
    <row r="33" spans="1:57" s="3" customFormat="1" ht="14.4" hidden="1" customHeight="1">
      <c r="B33" s="41"/>
      <c r="C33" s="42"/>
      <c r="D33" s="42"/>
      <c r="E33" s="42"/>
      <c r="F33" s="30" t="s">
        <v>46</v>
      </c>
      <c r="G33" s="42"/>
      <c r="H33" s="42"/>
      <c r="I33" s="42"/>
      <c r="J33" s="42"/>
      <c r="K33" s="42"/>
      <c r="L33" s="332">
        <v>0</v>
      </c>
      <c r="M33" s="331"/>
      <c r="N33" s="331"/>
      <c r="O33" s="331"/>
      <c r="P33" s="331"/>
      <c r="Q33" s="42"/>
      <c r="R33" s="42"/>
      <c r="S33" s="42"/>
      <c r="T33" s="42"/>
      <c r="U33" s="42"/>
      <c r="V33" s="42"/>
      <c r="W33" s="330">
        <f>ROUND(BD54, 2)</f>
        <v>0</v>
      </c>
      <c r="X33" s="331"/>
      <c r="Y33" s="331"/>
      <c r="Z33" s="331"/>
      <c r="AA33" s="331"/>
      <c r="AB33" s="331"/>
      <c r="AC33" s="331"/>
      <c r="AD33" s="331"/>
      <c r="AE33" s="331"/>
      <c r="AF33" s="42"/>
      <c r="AG33" s="42"/>
      <c r="AH33" s="42"/>
      <c r="AI33" s="42"/>
      <c r="AJ33" s="42"/>
      <c r="AK33" s="330">
        <v>0</v>
      </c>
      <c r="AL33" s="331"/>
      <c r="AM33" s="331"/>
      <c r="AN33" s="331"/>
      <c r="AO33" s="331"/>
      <c r="AP33" s="42"/>
      <c r="AQ33" s="42"/>
      <c r="AR33" s="43"/>
    </row>
    <row r="34" spans="1:57" s="2" customFormat="1" ht="6.9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35"/>
    </row>
    <row r="35" spans="1:57" s="2" customFormat="1" ht="25.95" customHeight="1">
      <c r="A35" s="35"/>
      <c r="B35" s="36"/>
      <c r="C35" s="44"/>
      <c r="D35" s="45" t="s">
        <v>47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48</v>
      </c>
      <c r="U35" s="46"/>
      <c r="V35" s="46"/>
      <c r="W35" s="46"/>
      <c r="X35" s="333" t="s">
        <v>49</v>
      </c>
      <c r="Y35" s="334"/>
      <c r="Z35" s="334"/>
      <c r="AA35" s="334"/>
      <c r="AB35" s="334"/>
      <c r="AC35" s="46"/>
      <c r="AD35" s="46"/>
      <c r="AE35" s="46"/>
      <c r="AF35" s="46"/>
      <c r="AG35" s="46"/>
      <c r="AH35" s="46"/>
      <c r="AI35" s="46"/>
      <c r="AJ35" s="46"/>
      <c r="AK35" s="335">
        <f>SUM(AK26:AK33)</f>
        <v>0</v>
      </c>
      <c r="AL35" s="334"/>
      <c r="AM35" s="334"/>
      <c r="AN35" s="334"/>
      <c r="AO35" s="336"/>
      <c r="AP35" s="44"/>
      <c r="AQ35" s="44"/>
      <c r="AR35" s="40"/>
      <c r="BE35" s="35"/>
    </row>
    <row r="36" spans="1:57" s="2" customFormat="1" ht="6.9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6.9" customHeight="1">
      <c r="A37" s="35"/>
      <c r="B37" s="48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0"/>
      <c r="BE37" s="35"/>
    </row>
    <row r="41" spans="1:57" s="2" customFormat="1" ht="6.9" customHeight="1">
      <c r="A41" s="35"/>
      <c r="B41" s="50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40"/>
      <c r="BE41" s="35"/>
    </row>
    <row r="42" spans="1:57" s="2" customFormat="1" ht="24.9" customHeight="1">
      <c r="A42" s="35"/>
      <c r="B42" s="36"/>
      <c r="C42" s="24" t="s">
        <v>50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40"/>
      <c r="BE42" s="35"/>
    </row>
    <row r="43" spans="1:57" s="2" customFormat="1" ht="6.9" customHeight="1">
      <c r="A43" s="35"/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40"/>
      <c r="BE43" s="35"/>
    </row>
    <row r="44" spans="1:57" s="4" customFormat="1" ht="12" customHeight="1">
      <c r="B44" s="52"/>
      <c r="C44" s="30" t="s">
        <v>13</v>
      </c>
      <c r="D44" s="53"/>
      <c r="E44" s="53"/>
      <c r="F44" s="53"/>
      <c r="G44" s="53"/>
      <c r="H44" s="53"/>
      <c r="I44" s="53"/>
      <c r="J44" s="53"/>
      <c r="K44" s="53"/>
      <c r="L44" s="53" t="str">
        <f>K5</f>
        <v>202213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4"/>
    </row>
    <row r="45" spans="1:57" s="5" customFormat="1" ht="36.9" customHeight="1">
      <c r="B45" s="55"/>
      <c r="C45" s="56" t="s">
        <v>16</v>
      </c>
      <c r="D45" s="57"/>
      <c r="E45" s="57"/>
      <c r="F45" s="57"/>
      <c r="G45" s="57"/>
      <c r="H45" s="57"/>
      <c r="I45" s="57"/>
      <c r="J45" s="57"/>
      <c r="K45" s="57"/>
      <c r="L45" s="337" t="str">
        <f>K6</f>
        <v>Rekonstrukce bytů Plzeňská ul</v>
      </c>
      <c r="M45" s="338"/>
      <c r="N45" s="338"/>
      <c r="O45" s="338"/>
      <c r="P45" s="338"/>
      <c r="Q45" s="338"/>
      <c r="R45" s="338"/>
      <c r="S45" s="338"/>
      <c r="T45" s="338"/>
      <c r="U45" s="338"/>
      <c r="V45" s="338"/>
      <c r="W45" s="338"/>
      <c r="X45" s="338"/>
      <c r="Y45" s="338"/>
      <c r="Z45" s="338"/>
      <c r="AA45" s="338"/>
      <c r="AB45" s="338"/>
      <c r="AC45" s="338"/>
      <c r="AD45" s="338"/>
      <c r="AE45" s="338"/>
      <c r="AF45" s="338"/>
      <c r="AG45" s="338"/>
      <c r="AH45" s="338"/>
      <c r="AI45" s="338"/>
      <c r="AJ45" s="338"/>
      <c r="AK45" s="338"/>
      <c r="AL45" s="338"/>
      <c r="AM45" s="338"/>
      <c r="AN45" s="338"/>
      <c r="AO45" s="338"/>
      <c r="AP45" s="57"/>
      <c r="AQ45" s="57"/>
      <c r="AR45" s="58"/>
    </row>
    <row r="46" spans="1:57" s="2" customFormat="1" ht="6.9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40"/>
      <c r="BE46" s="35"/>
    </row>
    <row r="47" spans="1:57" s="2" customFormat="1" ht="12" customHeight="1">
      <c r="A47" s="35"/>
      <c r="B47" s="36"/>
      <c r="C47" s="30" t="s">
        <v>21</v>
      </c>
      <c r="D47" s="37"/>
      <c r="E47" s="37"/>
      <c r="F47" s="37"/>
      <c r="G47" s="37"/>
      <c r="H47" s="37"/>
      <c r="I47" s="37"/>
      <c r="J47" s="37"/>
      <c r="K47" s="37"/>
      <c r="L47" s="59" t="str">
        <f>IF(K8="","",K8)</f>
        <v>Praha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0" t="s">
        <v>23</v>
      </c>
      <c r="AJ47" s="37"/>
      <c r="AK47" s="37"/>
      <c r="AL47" s="37"/>
      <c r="AM47" s="339" t="str">
        <f>IF(AN8= "","",AN8)</f>
        <v>14. 6. 2022</v>
      </c>
      <c r="AN47" s="339"/>
      <c r="AO47" s="37"/>
      <c r="AP47" s="37"/>
      <c r="AQ47" s="37"/>
      <c r="AR47" s="40"/>
      <c r="BE47" s="35"/>
    </row>
    <row r="48" spans="1:57" s="2" customFormat="1" ht="6.9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40"/>
      <c r="BE48" s="35"/>
    </row>
    <row r="49" spans="1:91" s="2" customFormat="1" ht="15.15" customHeight="1">
      <c r="A49" s="35"/>
      <c r="B49" s="36"/>
      <c r="C49" s="30" t="s">
        <v>25</v>
      </c>
      <c r="D49" s="37"/>
      <c r="E49" s="37"/>
      <c r="F49" s="37"/>
      <c r="G49" s="37"/>
      <c r="H49" s="37"/>
      <c r="I49" s="37"/>
      <c r="J49" s="37"/>
      <c r="K49" s="37"/>
      <c r="L49" s="53" t="str">
        <f>IF(E11= "","",E11)</f>
        <v xml:space="preserve"> 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0" t="s">
        <v>31</v>
      </c>
      <c r="AJ49" s="37"/>
      <c r="AK49" s="37"/>
      <c r="AL49" s="37"/>
      <c r="AM49" s="340" t="str">
        <f>IF(E17="","",E17)</f>
        <v xml:space="preserve"> </v>
      </c>
      <c r="AN49" s="341"/>
      <c r="AO49" s="341"/>
      <c r="AP49" s="341"/>
      <c r="AQ49" s="37"/>
      <c r="AR49" s="40"/>
      <c r="AS49" s="342" t="s">
        <v>51</v>
      </c>
      <c r="AT49" s="343"/>
      <c r="AU49" s="61"/>
      <c r="AV49" s="61"/>
      <c r="AW49" s="61"/>
      <c r="AX49" s="61"/>
      <c r="AY49" s="61"/>
      <c r="AZ49" s="61"/>
      <c r="BA49" s="61"/>
      <c r="BB49" s="61"/>
      <c r="BC49" s="61"/>
      <c r="BD49" s="62"/>
      <c r="BE49" s="35"/>
    </row>
    <row r="50" spans="1:91" s="2" customFormat="1" ht="15.15" customHeight="1">
      <c r="A50" s="35"/>
      <c r="B50" s="36"/>
      <c r="C50" s="30" t="s">
        <v>29</v>
      </c>
      <c r="D50" s="37"/>
      <c r="E50" s="37"/>
      <c r="F50" s="37"/>
      <c r="G50" s="37"/>
      <c r="H50" s="37"/>
      <c r="I50" s="37"/>
      <c r="J50" s="37"/>
      <c r="K50" s="37"/>
      <c r="L50" s="53" t="str">
        <f>IF(E14= "Vyplň údaj","",E14)</f>
        <v/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0" t="s">
        <v>33</v>
      </c>
      <c r="AJ50" s="37"/>
      <c r="AK50" s="37"/>
      <c r="AL50" s="37"/>
      <c r="AM50" s="340" t="str">
        <f>IF(E20="","",E20)</f>
        <v>MAPAMI s.r.o., Rudník</v>
      </c>
      <c r="AN50" s="341"/>
      <c r="AO50" s="341"/>
      <c r="AP50" s="341"/>
      <c r="AQ50" s="37"/>
      <c r="AR50" s="40"/>
      <c r="AS50" s="344"/>
      <c r="AT50" s="345"/>
      <c r="AU50" s="63"/>
      <c r="AV50" s="63"/>
      <c r="AW50" s="63"/>
      <c r="AX50" s="63"/>
      <c r="AY50" s="63"/>
      <c r="AZ50" s="63"/>
      <c r="BA50" s="63"/>
      <c r="BB50" s="63"/>
      <c r="BC50" s="63"/>
      <c r="BD50" s="64"/>
      <c r="BE50" s="35"/>
    </row>
    <row r="51" spans="1:91" s="2" customFormat="1" ht="10.8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40"/>
      <c r="AS51" s="346"/>
      <c r="AT51" s="347"/>
      <c r="AU51" s="65"/>
      <c r="AV51" s="65"/>
      <c r="AW51" s="65"/>
      <c r="AX51" s="65"/>
      <c r="AY51" s="65"/>
      <c r="AZ51" s="65"/>
      <c r="BA51" s="65"/>
      <c r="BB51" s="65"/>
      <c r="BC51" s="65"/>
      <c r="BD51" s="66"/>
      <c r="BE51" s="35"/>
    </row>
    <row r="52" spans="1:91" s="2" customFormat="1" ht="29.25" customHeight="1">
      <c r="A52" s="35"/>
      <c r="B52" s="36"/>
      <c r="C52" s="348" t="s">
        <v>52</v>
      </c>
      <c r="D52" s="349"/>
      <c r="E52" s="349"/>
      <c r="F52" s="349"/>
      <c r="G52" s="349"/>
      <c r="H52" s="67"/>
      <c r="I52" s="350" t="s">
        <v>53</v>
      </c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49"/>
      <c r="W52" s="349"/>
      <c r="X52" s="349"/>
      <c r="Y52" s="349"/>
      <c r="Z52" s="349"/>
      <c r="AA52" s="349"/>
      <c r="AB52" s="349"/>
      <c r="AC52" s="349"/>
      <c r="AD52" s="349"/>
      <c r="AE52" s="349"/>
      <c r="AF52" s="349"/>
      <c r="AG52" s="351" t="s">
        <v>54</v>
      </c>
      <c r="AH52" s="349"/>
      <c r="AI52" s="349"/>
      <c r="AJ52" s="349"/>
      <c r="AK52" s="349"/>
      <c r="AL52" s="349"/>
      <c r="AM52" s="349"/>
      <c r="AN52" s="350" t="s">
        <v>55</v>
      </c>
      <c r="AO52" s="349"/>
      <c r="AP52" s="349"/>
      <c r="AQ52" s="68" t="s">
        <v>56</v>
      </c>
      <c r="AR52" s="40"/>
      <c r="AS52" s="69" t="s">
        <v>57</v>
      </c>
      <c r="AT52" s="70" t="s">
        <v>58</v>
      </c>
      <c r="AU52" s="70" t="s">
        <v>59</v>
      </c>
      <c r="AV52" s="70" t="s">
        <v>60</v>
      </c>
      <c r="AW52" s="70" t="s">
        <v>61</v>
      </c>
      <c r="AX52" s="70" t="s">
        <v>62</v>
      </c>
      <c r="AY52" s="70" t="s">
        <v>63</v>
      </c>
      <c r="AZ52" s="70" t="s">
        <v>64</v>
      </c>
      <c r="BA52" s="70" t="s">
        <v>65</v>
      </c>
      <c r="BB52" s="70" t="s">
        <v>66</v>
      </c>
      <c r="BC52" s="70" t="s">
        <v>67</v>
      </c>
      <c r="BD52" s="71" t="s">
        <v>68</v>
      </c>
      <c r="BE52" s="35"/>
    </row>
    <row r="53" spans="1:91" s="2" customFormat="1" ht="10.8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40"/>
      <c r="AS53" s="72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4"/>
      <c r="BE53" s="35"/>
    </row>
    <row r="54" spans="1:91" s="6" customFormat="1" ht="32.4" customHeight="1">
      <c r="B54" s="75"/>
      <c r="C54" s="76" t="s">
        <v>69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355">
        <f>ROUND(AG55,2)</f>
        <v>0</v>
      </c>
      <c r="AH54" s="355"/>
      <c r="AI54" s="355"/>
      <c r="AJ54" s="355"/>
      <c r="AK54" s="355"/>
      <c r="AL54" s="355"/>
      <c r="AM54" s="355"/>
      <c r="AN54" s="356">
        <f>SUM(AG54,AT54)</f>
        <v>0</v>
      </c>
      <c r="AO54" s="356"/>
      <c r="AP54" s="356"/>
      <c r="AQ54" s="79" t="s">
        <v>19</v>
      </c>
      <c r="AR54" s="80"/>
      <c r="AS54" s="81">
        <f>ROUND(AS55,2)</f>
        <v>0</v>
      </c>
      <c r="AT54" s="82">
        <f>ROUND(SUM(AV54:AW54),2)</f>
        <v>0</v>
      </c>
      <c r="AU54" s="83">
        <f>ROUND(AU55,5)</f>
        <v>0</v>
      </c>
      <c r="AV54" s="82">
        <f>ROUND(AZ54*L29,2)</f>
        <v>0</v>
      </c>
      <c r="AW54" s="82">
        <f>ROUND(BA54*L30,2)</f>
        <v>0</v>
      </c>
      <c r="AX54" s="82">
        <f>ROUND(BB54*L29,2)</f>
        <v>0</v>
      </c>
      <c r="AY54" s="82">
        <f>ROUND(BC54*L30,2)</f>
        <v>0</v>
      </c>
      <c r="AZ54" s="82">
        <f>ROUND(AZ55,2)</f>
        <v>0</v>
      </c>
      <c r="BA54" s="82">
        <f>ROUND(BA55,2)</f>
        <v>0</v>
      </c>
      <c r="BB54" s="82">
        <f>ROUND(BB55,2)</f>
        <v>0</v>
      </c>
      <c r="BC54" s="82">
        <f>ROUND(BC55,2)</f>
        <v>0</v>
      </c>
      <c r="BD54" s="84">
        <f>ROUND(BD55,2)</f>
        <v>0</v>
      </c>
      <c r="BS54" s="85" t="s">
        <v>70</v>
      </c>
      <c r="BT54" s="85" t="s">
        <v>71</v>
      </c>
      <c r="BU54" s="86" t="s">
        <v>72</v>
      </c>
      <c r="BV54" s="85" t="s">
        <v>73</v>
      </c>
      <c r="BW54" s="85" t="s">
        <v>5</v>
      </c>
      <c r="BX54" s="85" t="s">
        <v>74</v>
      </c>
      <c r="CL54" s="85" t="s">
        <v>19</v>
      </c>
    </row>
    <row r="55" spans="1:91" s="7" customFormat="1" ht="16.5" customHeight="1">
      <c r="A55" s="87" t="s">
        <v>75</v>
      </c>
      <c r="B55" s="88"/>
      <c r="C55" s="89"/>
      <c r="D55" s="354" t="s">
        <v>76</v>
      </c>
      <c r="E55" s="354"/>
      <c r="F55" s="354"/>
      <c r="G55" s="354"/>
      <c r="H55" s="354"/>
      <c r="I55" s="90"/>
      <c r="J55" s="354" t="s">
        <v>77</v>
      </c>
      <c r="K55" s="354"/>
      <c r="L55" s="354"/>
      <c r="M55" s="354"/>
      <c r="N55" s="354"/>
      <c r="O55" s="354"/>
      <c r="P55" s="354"/>
      <c r="Q55" s="354"/>
      <c r="R55" s="354"/>
      <c r="S55" s="354"/>
      <c r="T55" s="354"/>
      <c r="U55" s="354"/>
      <c r="V55" s="354"/>
      <c r="W55" s="354"/>
      <c r="X55" s="354"/>
      <c r="Y55" s="354"/>
      <c r="Z55" s="354"/>
      <c r="AA55" s="354"/>
      <c r="AB55" s="354"/>
      <c r="AC55" s="354"/>
      <c r="AD55" s="354"/>
      <c r="AE55" s="354"/>
      <c r="AF55" s="354"/>
      <c r="AG55" s="352">
        <f>'202211 - Plzeňská 442-211...'!J30</f>
        <v>0</v>
      </c>
      <c r="AH55" s="353"/>
      <c r="AI55" s="353"/>
      <c r="AJ55" s="353"/>
      <c r="AK55" s="353"/>
      <c r="AL55" s="353"/>
      <c r="AM55" s="353"/>
      <c r="AN55" s="352">
        <f>SUM(AG55,AT55)</f>
        <v>0</v>
      </c>
      <c r="AO55" s="353"/>
      <c r="AP55" s="353"/>
      <c r="AQ55" s="91" t="s">
        <v>78</v>
      </c>
      <c r="AR55" s="92"/>
      <c r="AS55" s="93">
        <v>0</v>
      </c>
      <c r="AT55" s="94">
        <f>ROUND(SUM(AV55:AW55),2)</f>
        <v>0</v>
      </c>
      <c r="AU55" s="95">
        <f>'202211 - Plzeňská 442-211...'!P101</f>
        <v>0</v>
      </c>
      <c r="AV55" s="94">
        <f>'202211 - Plzeňská 442-211...'!J33</f>
        <v>0</v>
      </c>
      <c r="AW55" s="94">
        <f>'202211 - Plzeňská 442-211...'!J34</f>
        <v>0</v>
      </c>
      <c r="AX55" s="94">
        <f>'202211 - Plzeňská 442-211...'!J35</f>
        <v>0</v>
      </c>
      <c r="AY55" s="94">
        <f>'202211 - Plzeňská 442-211...'!J36</f>
        <v>0</v>
      </c>
      <c r="AZ55" s="94">
        <f>'202211 - Plzeňská 442-211...'!F33</f>
        <v>0</v>
      </c>
      <c r="BA55" s="94">
        <f>'202211 - Plzeňská 442-211...'!F34</f>
        <v>0</v>
      </c>
      <c r="BB55" s="94">
        <f>'202211 - Plzeňská 442-211...'!F35</f>
        <v>0</v>
      </c>
      <c r="BC55" s="94">
        <f>'202211 - Plzeňská 442-211...'!F36</f>
        <v>0</v>
      </c>
      <c r="BD55" s="96">
        <f>'202211 - Plzeňská 442-211...'!F37</f>
        <v>0</v>
      </c>
      <c r="BT55" s="97" t="s">
        <v>79</v>
      </c>
      <c r="BV55" s="97" t="s">
        <v>73</v>
      </c>
      <c r="BW55" s="97" t="s">
        <v>80</v>
      </c>
      <c r="BX55" s="97" t="s">
        <v>5</v>
      </c>
      <c r="CL55" s="97" t="s">
        <v>19</v>
      </c>
      <c r="CM55" s="97" t="s">
        <v>79</v>
      </c>
    </row>
    <row r="56" spans="1:91" s="2" customFormat="1" ht="30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40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</row>
    <row r="57" spans="1:91" s="2" customFormat="1" ht="6.9" customHeight="1">
      <c r="A57" s="35"/>
      <c r="B57" s="48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0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</row>
  </sheetData>
  <sheetProtection password="CC35" sheet="1" objects="1" scenarios="1" formatColumns="0" formatRows="0"/>
  <mergeCells count="42">
    <mergeCell ref="AR2:BE2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202211 - Plzeňská 442-211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570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10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AT2" s="18" t="s">
        <v>80</v>
      </c>
    </row>
    <row r="3" spans="1:46" s="1" customFormat="1" ht="6.9" customHeight="1">
      <c r="B3" s="98"/>
      <c r="C3" s="99"/>
      <c r="D3" s="99"/>
      <c r="E3" s="99"/>
      <c r="F3" s="99"/>
      <c r="G3" s="99"/>
      <c r="H3" s="99"/>
      <c r="I3" s="99"/>
      <c r="J3" s="99"/>
      <c r="K3" s="99"/>
      <c r="L3" s="21"/>
      <c r="AT3" s="18" t="s">
        <v>79</v>
      </c>
    </row>
    <row r="4" spans="1:46" s="1" customFormat="1" ht="24.9" customHeight="1">
      <c r="B4" s="21"/>
      <c r="D4" s="100" t="s">
        <v>81</v>
      </c>
      <c r="L4" s="21"/>
      <c r="M4" s="101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02" t="s">
        <v>16</v>
      </c>
      <c r="L6" s="21"/>
    </row>
    <row r="7" spans="1:46" s="1" customFormat="1" ht="16.5" customHeight="1">
      <c r="B7" s="21"/>
      <c r="E7" s="358" t="str">
        <f>'Rekapitulace stavby'!K6</f>
        <v>Rekonstrukce bytů Plzeňská ul</v>
      </c>
      <c r="F7" s="359"/>
      <c r="G7" s="359"/>
      <c r="H7" s="359"/>
      <c r="L7" s="21"/>
    </row>
    <row r="8" spans="1:46" s="2" customFormat="1" ht="12" customHeight="1">
      <c r="A8" s="35"/>
      <c r="B8" s="40"/>
      <c r="C8" s="35"/>
      <c r="D8" s="102" t="s">
        <v>82</v>
      </c>
      <c r="E8" s="35"/>
      <c r="F8" s="35"/>
      <c r="G8" s="35"/>
      <c r="H8" s="35"/>
      <c r="I8" s="35"/>
      <c r="J8" s="35"/>
      <c r="K8" s="35"/>
      <c r="L8" s="103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60" t="s">
        <v>83</v>
      </c>
      <c r="F9" s="361"/>
      <c r="G9" s="361"/>
      <c r="H9" s="361"/>
      <c r="I9" s="35"/>
      <c r="J9" s="35"/>
      <c r="K9" s="35"/>
      <c r="L9" s="103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0.199999999999999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103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02" t="s">
        <v>18</v>
      </c>
      <c r="E11" s="35"/>
      <c r="F11" s="104" t="s">
        <v>19</v>
      </c>
      <c r="G11" s="35"/>
      <c r="H11" s="35"/>
      <c r="I11" s="102" t="s">
        <v>20</v>
      </c>
      <c r="J11" s="104" t="s">
        <v>19</v>
      </c>
      <c r="K11" s="35"/>
      <c r="L11" s="103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02" t="s">
        <v>21</v>
      </c>
      <c r="E12" s="35"/>
      <c r="F12" s="104" t="s">
        <v>22</v>
      </c>
      <c r="G12" s="35"/>
      <c r="H12" s="35"/>
      <c r="I12" s="102" t="s">
        <v>23</v>
      </c>
      <c r="J12" s="105" t="str">
        <f>'Rekapitulace stavby'!AN8</f>
        <v>14. 6. 2022</v>
      </c>
      <c r="K12" s="35"/>
      <c r="L12" s="103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8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103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02" t="s">
        <v>25</v>
      </c>
      <c r="E14" s="35"/>
      <c r="F14" s="35"/>
      <c r="G14" s="35"/>
      <c r="H14" s="35"/>
      <c r="I14" s="102" t="s">
        <v>26</v>
      </c>
      <c r="J14" s="104" t="str">
        <f>IF('Rekapitulace stavby'!AN10="","",'Rekapitulace stavby'!AN10)</f>
        <v/>
      </c>
      <c r="K14" s="35"/>
      <c r="L14" s="103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4" t="str">
        <f>IF('Rekapitulace stavby'!E11="","",'Rekapitulace stavby'!E11)</f>
        <v xml:space="preserve"> </v>
      </c>
      <c r="F15" s="35"/>
      <c r="G15" s="35"/>
      <c r="H15" s="35"/>
      <c r="I15" s="102" t="s">
        <v>28</v>
      </c>
      <c r="J15" s="104" t="str">
        <f>IF('Rekapitulace stavby'!AN11="","",'Rekapitulace stavby'!AN11)</f>
        <v/>
      </c>
      <c r="K15" s="35"/>
      <c r="L15" s="103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103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02" t="s">
        <v>29</v>
      </c>
      <c r="E17" s="35"/>
      <c r="F17" s="35"/>
      <c r="G17" s="35"/>
      <c r="H17" s="35"/>
      <c r="I17" s="102" t="s">
        <v>26</v>
      </c>
      <c r="J17" s="31" t="str">
        <f>'Rekapitulace stavby'!AN13</f>
        <v>Vyplň údaj</v>
      </c>
      <c r="K17" s="35"/>
      <c r="L17" s="103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62" t="str">
        <f>'Rekapitulace stavby'!E14</f>
        <v>Vyplň údaj</v>
      </c>
      <c r="F18" s="363"/>
      <c r="G18" s="363"/>
      <c r="H18" s="363"/>
      <c r="I18" s="102" t="s">
        <v>28</v>
      </c>
      <c r="J18" s="31" t="str">
        <f>'Rekapitulace stavby'!AN14</f>
        <v>Vyplň údaj</v>
      </c>
      <c r="K18" s="35"/>
      <c r="L18" s="103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103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02" t="s">
        <v>31</v>
      </c>
      <c r="E20" s="35"/>
      <c r="F20" s="35"/>
      <c r="G20" s="35"/>
      <c r="H20" s="35"/>
      <c r="I20" s="102" t="s">
        <v>26</v>
      </c>
      <c r="J20" s="104" t="str">
        <f>IF('Rekapitulace stavby'!AN16="","",'Rekapitulace stavby'!AN16)</f>
        <v/>
      </c>
      <c r="K20" s="35"/>
      <c r="L20" s="103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4" t="str">
        <f>IF('Rekapitulace stavby'!E17="","",'Rekapitulace stavby'!E17)</f>
        <v xml:space="preserve"> </v>
      </c>
      <c r="F21" s="35"/>
      <c r="G21" s="35"/>
      <c r="H21" s="35"/>
      <c r="I21" s="102" t="s">
        <v>28</v>
      </c>
      <c r="J21" s="104" t="str">
        <f>IF('Rekapitulace stavby'!AN17="","",'Rekapitulace stavby'!AN17)</f>
        <v/>
      </c>
      <c r="K21" s="35"/>
      <c r="L21" s="103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103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02" t="s">
        <v>33</v>
      </c>
      <c r="E23" s="35"/>
      <c r="F23" s="35"/>
      <c r="G23" s="35"/>
      <c r="H23" s="35"/>
      <c r="I23" s="102" t="s">
        <v>26</v>
      </c>
      <c r="J23" s="104" t="s">
        <v>19</v>
      </c>
      <c r="K23" s="35"/>
      <c r="L23" s="103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4" t="s">
        <v>34</v>
      </c>
      <c r="F24" s="35"/>
      <c r="G24" s="35"/>
      <c r="H24" s="35"/>
      <c r="I24" s="102" t="s">
        <v>28</v>
      </c>
      <c r="J24" s="104" t="s">
        <v>19</v>
      </c>
      <c r="K24" s="35"/>
      <c r="L24" s="103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103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02" t="s">
        <v>35</v>
      </c>
      <c r="E26" s="35"/>
      <c r="F26" s="35"/>
      <c r="G26" s="35"/>
      <c r="H26" s="35"/>
      <c r="I26" s="35"/>
      <c r="J26" s="35"/>
      <c r="K26" s="35"/>
      <c r="L26" s="103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06"/>
      <c r="B27" s="107"/>
      <c r="C27" s="106"/>
      <c r="D27" s="106"/>
      <c r="E27" s="364" t="s">
        <v>19</v>
      </c>
      <c r="F27" s="364"/>
      <c r="G27" s="364"/>
      <c r="H27" s="364"/>
      <c r="I27" s="106"/>
      <c r="J27" s="106"/>
      <c r="K27" s="106"/>
      <c r="L27" s="108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</row>
    <row r="28" spans="1:31" s="2" customFormat="1" ht="6.9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103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109"/>
      <c r="E29" s="109"/>
      <c r="F29" s="109"/>
      <c r="G29" s="109"/>
      <c r="H29" s="109"/>
      <c r="I29" s="109"/>
      <c r="J29" s="109"/>
      <c r="K29" s="109"/>
      <c r="L29" s="103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10" t="s">
        <v>37</v>
      </c>
      <c r="E30" s="35"/>
      <c r="F30" s="35"/>
      <c r="G30" s="35"/>
      <c r="H30" s="35"/>
      <c r="I30" s="35"/>
      <c r="J30" s="111">
        <f>ROUND(J101, 2)</f>
        <v>0</v>
      </c>
      <c r="K30" s="35"/>
      <c r="L30" s="103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09"/>
      <c r="E31" s="109"/>
      <c r="F31" s="109"/>
      <c r="G31" s="109"/>
      <c r="H31" s="109"/>
      <c r="I31" s="109"/>
      <c r="J31" s="109"/>
      <c r="K31" s="109"/>
      <c r="L31" s="103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" customHeight="1">
      <c r="A32" s="35"/>
      <c r="B32" s="40"/>
      <c r="C32" s="35"/>
      <c r="D32" s="35"/>
      <c r="E32" s="35"/>
      <c r="F32" s="112" t="s">
        <v>39</v>
      </c>
      <c r="G32" s="35"/>
      <c r="H32" s="35"/>
      <c r="I32" s="112" t="s">
        <v>38</v>
      </c>
      <c r="J32" s="112" t="s">
        <v>40</v>
      </c>
      <c r="K32" s="35"/>
      <c r="L32" s="103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" customHeight="1">
      <c r="A33" s="35"/>
      <c r="B33" s="40"/>
      <c r="C33" s="35"/>
      <c r="D33" s="113" t="s">
        <v>41</v>
      </c>
      <c r="E33" s="102" t="s">
        <v>42</v>
      </c>
      <c r="F33" s="114">
        <f>ROUND((SUM(BE101:BE569)),  2)</f>
        <v>0</v>
      </c>
      <c r="G33" s="35"/>
      <c r="H33" s="35"/>
      <c r="I33" s="115">
        <v>0.21</v>
      </c>
      <c r="J33" s="114">
        <f>ROUND(((SUM(BE101:BE569))*I33),  2)</f>
        <v>0</v>
      </c>
      <c r="K33" s="35"/>
      <c r="L33" s="103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102" t="s">
        <v>43</v>
      </c>
      <c r="F34" s="114">
        <f>ROUND((SUM(BF101:BF569)),  2)</f>
        <v>0</v>
      </c>
      <c r="G34" s="35"/>
      <c r="H34" s="35"/>
      <c r="I34" s="115">
        <v>0.15</v>
      </c>
      <c r="J34" s="114">
        <f>ROUND(((SUM(BF101:BF569))*I34),  2)</f>
        <v>0</v>
      </c>
      <c r="K34" s="35"/>
      <c r="L34" s="103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hidden="1" customHeight="1">
      <c r="A35" s="35"/>
      <c r="B35" s="40"/>
      <c r="C35" s="35"/>
      <c r="D35" s="35"/>
      <c r="E35" s="102" t="s">
        <v>44</v>
      </c>
      <c r="F35" s="114">
        <f>ROUND((SUM(BG101:BG569)),  2)</f>
        <v>0</v>
      </c>
      <c r="G35" s="35"/>
      <c r="H35" s="35"/>
      <c r="I35" s="115">
        <v>0.21</v>
      </c>
      <c r="J35" s="114">
        <f>0</f>
        <v>0</v>
      </c>
      <c r="K35" s="35"/>
      <c r="L35" s="103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hidden="1" customHeight="1">
      <c r="A36" s="35"/>
      <c r="B36" s="40"/>
      <c r="C36" s="35"/>
      <c r="D36" s="35"/>
      <c r="E36" s="102" t="s">
        <v>45</v>
      </c>
      <c r="F36" s="114">
        <f>ROUND((SUM(BH101:BH569)),  2)</f>
        <v>0</v>
      </c>
      <c r="G36" s="35"/>
      <c r="H36" s="35"/>
      <c r="I36" s="115">
        <v>0.15</v>
      </c>
      <c r="J36" s="114">
        <f>0</f>
        <v>0</v>
      </c>
      <c r="K36" s="35"/>
      <c r="L36" s="103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02" t="s">
        <v>46</v>
      </c>
      <c r="F37" s="114">
        <f>ROUND((SUM(BI101:BI569)),  2)</f>
        <v>0</v>
      </c>
      <c r="G37" s="35"/>
      <c r="H37" s="35"/>
      <c r="I37" s="115">
        <v>0</v>
      </c>
      <c r="J37" s="114">
        <f>0</f>
        <v>0</v>
      </c>
      <c r="K37" s="35"/>
      <c r="L37" s="103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103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16"/>
      <c r="D39" s="117" t="s">
        <v>47</v>
      </c>
      <c r="E39" s="118"/>
      <c r="F39" s="118"/>
      <c r="G39" s="119" t="s">
        <v>48</v>
      </c>
      <c r="H39" s="120" t="s">
        <v>49</v>
      </c>
      <c r="I39" s="118"/>
      <c r="J39" s="121">
        <f>SUM(J30:J37)</f>
        <v>0</v>
      </c>
      <c r="K39" s="122"/>
      <c r="L39" s="103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customHeight="1">
      <c r="A40" s="35"/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03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" customHeight="1">
      <c r="A44" s="35"/>
      <c r="B44" s="125"/>
      <c r="C44" s="126"/>
      <c r="D44" s="126"/>
      <c r="E44" s="126"/>
      <c r="F44" s="126"/>
      <c r="G44" s="126"/>
      <c r="H44" s="126"/>
      <c r="I44" s="126"/>
      <c r="J44" s="126"/>
      <c r="K44" s="126"/>
      <c r="L44" s="103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" customHeight="1">
      <c r="A45" s="35"/>
      <c r="B45" s="36"/>
      <c r="C45" s="24" t="s">
        <v>84</v>
      </c>
      <c r="D45" s="37"/>
      <c r="E45" s="37"/>
      <c r="F45" s="37"/>
      <c r="G45" s="37"/>
      <c r="H45" s="37"/>
      <c r="I45" s="37"/>
      <c r="J45" s="37"/>
      <c r="K45" s="37"/>
      <c r="L45" s="103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03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37"/>
      <c r="J47" s="37"/>
      <c r="K47" s="37"/>
      <c r="L47" s="103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7"/>
      <c r="D48" s="37"/>
      <c r="E48" s="365" t="str">
        <f>E7</f>
        <v>Rekonstrukce bytů Plzeňská ul</v>
      </c>
      <c r="F48" s="366"/>
      <c r="G48" s="366"/>
      <c r="H48" s="366"/>
      <c r="I48" s="37"/>
      <c r="J48" s="37"/>
      <c r="K48" s="37"/>
      <c r="L48" s="103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82</v>
      </c>
      <c r="D49" s="37"/>
      <c r="E49" s="37"/>
      <c r="F49" s="37"/>
      <c r="G49" s="37"/>
      <c r="H49" s="37"/>
      <c r="I49" s="37"/>
      <c r="J49" s="37"/>
      <c r="K49" s="37"/>
      <c r="L49" s="103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37" t="str">
        <f>E9</f>
        <v>202211 - Plzeňská 442/211, byt 34/33</v>
      </c>
      <c r="F50" s="367"/>
      <c r="G50" s="367"/>
      <c r="H50" s="367"/>
      <c r="I50" s="37"/>
      <c r="J50" s="37"/>
      <c r="K50" s="37"/>
      <c r="L50" s="103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03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>Praha</v>
      </c>
      <c r="G52" s="37"/>
      <c r="H52" s="37"/>
      <c r="I52" s="30" t="s">
        <v>23</v>
      </c>
      <c r="J52" s="60" t="str">
        <f>IF(J12="","",J12)</f>
        <v>14. 6. 2022</v>
      </c>
      <c r="K52" s="37"/>
      <c r="L52" s="103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03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5.15" customHeight="1">
      <c r="A54" s="35"/>
      <c r="B54" s="36"/>
      <c r="C54" s="30" t="s">
        <v>25</v>
      </c>
      <c r="D54" s="37"/>
      <c r="E54" s="37"/>
      <c r="F54" s="28" t="str">
        <f>E15</f>
        <v xml:space="preserve"> </v>
      </c>
      <c r="G54" s="37"/>
      <c r="H54" s="37"/>
      <c r="I54" s="30" t="s">
        <v>31</v>
      </c>
      <c r="J54" s="33" t="str">
        <f>E21</f>
        <v xml:space="preserve"> </v>
      </c>
      <c r="K54" s="37"/>
      <c r="L54" s="103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25.65" customHeight="1">
      <c r="A55" s="35"/>
      <c r="B55" s="36"/>
      <c r="C55" s="30" t="s">
        <v>29</v>
      </c>
      <c r="D55" s="37"/>
      <c r="E55" s="37"/>
      <c r="F55" s="28" t="str">
        <f>IF(E18="","",E18)</f>
        <v>Vyplň údaj</v>
      </c>
      <c r="G55" s="37"/>
      <c r="H55" s="37"/>
      <c r="I55" s="30" t="s">
        <v>33</v>
      </c>
      <c r="J55" s="33" t="str">
        <f>E24</f>
        <v>MAPAMI s.r.o., Rudník</v>
      </c>
      <c r="K55" s="37"/>
      <c r="L55" s="103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03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27" t="s">
        <v>85</v>
      </c>
      <c r="D57" s="128"/>
      <c r="E57" s="128"/>
      <c r="F57" s="128"/>
      <c r="G57" s="128"/>
      <c r="H57" s="128"/>
      <c r="I57" s="128"/>
      <c r="J57" s="129" t="s">
        <v>86</v>
      </c>
      <c r="K57" s="128"/>
      <c r="L57" s="103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03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8" customHeight="1">
      <c r="A59" s="35"/>
      <c r="B59" s="36"/>
      <c r="C59" s="130" t="s">
        <v>69</v>
      </c>
      <c r="D59" s="37"/>
      <c r="E59" s="37"/>
      <c r="F59" s="37"/>
      <c r="G59" s="37"/>
      <c r="H59" s="37"/>
      <c r="I59" s="37"/>
      <c r="J59" s="78">
        <f>J101</f>
        <v>0</v>
      </c>
      <c r="K59" s="37"/>
      <c r="L59" s="103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87</v>
      </c>
    </row>
    <row r="60" spans="1:47" s="9" customFormat="1" ht="24.9" customHeight="1">
      <c r="B60" s="131"/>
      <c r="C60" s="132"/>
      <c r="D60" s="133" t="s">
        <v>88</v>
      </c>
      <c r="E60" s="134"/>
      <c r="F60" s="134"/>
      <c r="G60" s="134"/>
      <c r="H60" s="134"/>
      <c r="I60" s="134"/>
      <c r="J60" s="135">
        <f>J102</f>
        <v>0</v>
      </c>
      <c r="K60" s="132"/>
      <c r="L60" s="136"/>
    </row>
    <row r="61" spans="1:47" s="10" customFormat="1" ht="19.95" customHeight="1">
      <c r="B61" s="137"/>
      <c r="C61" s="138"/>
      <c r="D61" s="139" t="s">
        <v>89</v>
      </c>
      <c r="E61" s="140"/>
      <c r="F61" s="140"/>
      <c r="G61" s="140"/>
      <c r="H61" s="140"/>
      <c r="I61" s="140"/>
      <c r="J61" s="141">
        <f>J103</f>
        <v>0</v>
      </c>
      <c r="K61" s="138"/>
      <c r="L61" s="142"/>
    </row>
    <row r="62" spans="1:47" s="10" customFormat="1" ht="19.95" customHeight="1">
      <c r="B62" s="137"/>
      <c r="C62" s="138"/>
      <c r="D62" s="139" t="s">
        <v>90</v>
      </c>
      <c r="E62" s="140"/>
      <c r="F62" s="140"/>
      <c r="G62" s="140"/>
      <c r="H62" s="140"/>
      <c r="I62" s="140"/>
      <c r="J62" s="141">
        <f>J110</f>
        <v>0</v>
      </c>
      <c r="K62" s="138"/>
      <c r="L62" s="142"/>
    </row>
    <row r="63" spans="1:47" s="10" customFormat="1" ht="19.95" customHeight="1">
      <c r="B63" s="137"/>
      <c r="C63" s="138"/>
      <c r="D63" s="139" t="s">
        <v>91</v>
      </c>
      <c r="E63" s="140"/>
      <c r="F63" s="140"/>
      <c r="G63" s="140"/>
      <c r="H63" s="140"/>
      <c r="I63" s="140"/>
      <c r="J63" s="141">
        <f>J167</f>
        <v>0</v>
      </c>
      <c r="K63" s="138"/>
      <c r="L63" s="142"/>
    </row>
    <row r="64" spans="1:47" s="10" customFormat="1" ht="19.95" customHeight="1">
      <c r="B64" s="137"/>
      <c r="C64" s="138"/>
      <c r="D64" s="139" t="s">
        <v>92</v>
      </c>
      <c r="E64" s="140"/>
      <c r="F64" s="140"/>
      <c r="G64" s="140"/>
      <c r="H64" s="140"/>
      <c r="I64" s="140"/>
      <c r="J64" s="141">
        <f>J223</f>
        <v>0</v>
      </c>
      <c r="K64" s="138"/>
      <c r="L64" s="142"/>
    </row>
    <row r="65" spans="2:12" s="9" customFormat="1" ht="24.9" customHeight="1">
      <c r="B65" s="131"/>
      <c r="C65" s="132"/>
      <c r="D65" s="133" t="s">
        <v>93</v>
      </c>
      <c r="E65" s="134"/>
      <c r="F65" s="134"/>
      <c r="G65" s="134"/>
      <c r="H65" s="134"/>
      <c r="I65" s="134"/>
      <c r="J65" s="135">
        <f>J232</f>
        <v>0</v>
      </c>
      <c r="K65" s="132"/>
      <c r="L65" s="136"/>
    </row>
    <row r="66" spans="2:12" s="10" customFormat="1" ht="19.95" customHeight="1">
      <c r="B66" s="137"/>
      <c r="C66" s="138"/>
      <c r="D66" s="139" t="s">
        <v>94</v>
      </c>
      <c r="E66" s="140"/>
      <c r="F66" s="140"/>
      <c r="G66" s="140"/>
      <c r="H66" s="140"/>
      <c r="I66" s="140"/>
      <c r="J66" s="141">
        <f>J233</f>
        <v>0</v>
      </c>
      <c r="K66" s="138"/>
      <c r="L66" s="142"/>
    </row>
    <row r="67" spans="2:12" s="10" customFormat="1" ht="19.95" customHeight="1">
      <c r="B67" s="137"/>
      <c r="C67" s="138"/>
      <c r="D67" s="139" t="s">
        <v>95</v>
      </c>
      <c r="E67" s="140"/>
      <c r="F67" s="140"/>
      <c r="G67" s="140"/>
      <c r="H67" s="140"/>
      <c r="I67" s="140"/>
      <c r="J67" s="141">
        <f>J251</f>
        <v>0</v>
      </c>
      <c r="K67" s="138"/>
      <c r="L67" s="142"/>
    </row>
    <row r="68" spans="2:12" s="10" customFormat="1" ht="19.95" customHeight="1">
      <c r="B68" s="137"/>
      <c r="C68" s="138"/>
      <c r="D68" s="139" t="s">
        <v>96</v>
      </c>
      <c r="E68" s="140"/>
      <c r="F68" s="140"/>
      <c r="G68" s="140"/>
      <c r="H68" s="140"/>
      <c r="I68" s="140"/>
      <c r="J68" s="141">
        <f>J268</f>
        <v>0</v>
      </c>
      <c r="K68" s="138"/>
      <c r="L68" s="142"/>
    </row>
    <row r="69" spans="2:12" s="10" customFormat="1" ht="19.95" customHeight="1">
      <c r="B69" s="137"/>
      <c r="C69" s="138"/>
      <c r="D69" s="139" t="s">
        <v>97</v>
      </c>
      <c r="E69" s="140"/>
      <c r="F69" s="140"/>
      <c r="G69" s="140"/>
      <c r="H69" s="140"/>
      <c r="I69" s="140"/>
      <c r="J69" s="141">
        <f>J302</f>
        <v>0</v>
      </c>
      <c r="K69" s="138"/>
      <c r="L69" s="142"/>
    </row>
    <row r="70" spans="2:12" s="10" customFormat="1" ht="19.95" customHeight="1">
      <c r="B70" s="137"/>
      <c r="C70" s="138"/>
      <c r="D70" s="139" t="s">
        <v>98</v>
      </c>
      <c r="E70" s="140"/>
      <c r="F70" s="140"/>
      <c r="G70" s="140"/>
      <c r="H70" s="140"/>
      <c r="I70" s="140"/>
      <c r="J70" s="141">
        <f>J332</f>
        <v>0</v>
      </c>
      <c r="K70" s="138"/>
      <c r="L70" s="142"/>
    </row>
    <row r="71" spans="2:12" s="10" customFormat="1" ht="19.95" customHeight="1">
      <c r="B71" s="137"/>
      <c r="C71" s="138"/>
      <c r="D71" s="139" t="s">
        <v>99</v>
      </c>
      <c r="E71" s="140"/>
      <c r="F71" s="140"/>
      <c r="G71" s="140"/>
      <c r="H71" s="140"/>
      <c r="I71" s="140"/>
      <c r="J71" s="141">
        <f>J399</f>
        <v>0</v>
      </c>
      <c r="K71" s="138"/>
      <c r="L71" s="142"/>
    </row>
    <row r="72" spans="2:12" s="10" customFormat="1" ht="19.95" customHeight="1">
      <c r="B72" s="137"/>
      <c r="C72" s="138"/>
      <c r="D72" s="139" t="s">
        <v>100</v>
      </c>
      <c r="E72" s="140"/>
      <c r="F72" s="140"/>
      <c r="G72" s="140"/>
      <c r="H72" s="140"/>
      <c r="I72" s="140"/>
      <c r="J72" s="141">
        <f>J416</f>
        <v>0</v>
      </c>
      <c r="K72" s="138"/>
      <c r="L72" s="142"/>
    </row>
    <row r="73" spans="2:12" s="10" customFormat="1" ht="19.95" customHeight="1">
      <c r="B73" s="137"/>
      <c r="C73" s="138"/>
      <c r="D73" s="139" t="s">
        <v>101</v>
      </c>
      <c r="E73" s="140"/>
      <c r="F73" s="140"/>
      <c r="G73" s="140"/>
      <c r="H73" s="140"/>
      <c r="I73" s="140"/>
      <c r="J73" s="141">
        <f>J433</f>
        <v>0</v>
      </c>
      <c r="K73" s="138"/>
      <c r="L73" s="142"/>
    </row>
    <row r="74" spans="2:12" s="10" customFormat="1" ht="19.95" customHeight="1">
      <c r="B74" s="137"/>
      <c r="C74" s="138"/>
      <c r="D74" s="139" t="s">
        <v>102</v>
      </c>
      <c r="E74" s="140"/>
      <c r="F74" s="140"/>
      <c r="G74" s="140"/>
      <c r="H74" s="140"/>
      <c r="I74" s="140"/>
      <c r="J74" s="141">
        <f>J441</f>
        <v>0</v>
      </c>
      <c r="K74" s="138"/>
      <c r="L74" s="142"/>
    </row>
    <row r="75" spans="2:12" s="10" customFormat="1" ht="19.95" customHeight="1">
      <c r="B75" s="137"/>
      <c r="C75" s="138"/>
      <c r="D75" s="139" t="s">
        <v>103</v>
      </c>
      <c r="E75" s="140"/>
      <c r="F75" s="140"/>
      <c r="G75" s="140"/>
      <c r="H75" s="140"/>
      <c r="I75" s="140"/>
      <c r="J75" s="141">
        <f>J462</f>
        <v>0</v>
      </c>
      <c r="K75" s="138"/>
      <c r="L75" s="142"/>
    </row>
    <row r="76" spans="2:12" s="10" customFormat="1" ht="19.95" customHeight="1">
      <c r="B76" s="137"/>
      <c r="C76" s="138"/>
      <c r="D76" s="139" t="s">
        <v>104</v>
      </c>
      <c r="E76" s="140"/>
      <c r="F76" s="140"/>
      <c r="G76" s="140"/>
      <c r="H76" s="140"/>
      <c r="I76" s="140"/>
      <c r="J76" s="141">
        <f>J481</f>
        <v>0</v>
      </c>
      <c r="K76" s="138"/>
      <c r="L76" s="142"/>
    </row>
    <row r="77" spans="2:12" s="10" customFormat="1" ht="19.95" customHeight="1">
      <c r="B77" s="137"/>
      <c r="C77" s="138"/>
      <c r="D77" s="139" t="s">
        <v>105</v>
      </c>
      <c r="E77" s="140"/>
      <c r="F77" s="140"/>
      <c r="G77" s="140"/>
      <c r="H77" s="140"/>
      <c r="I77" s="140"/>
      <c r="J77" s="141">
        <f>J522</f>
        <v>0</v>
      </c>
      <c r="K77" s="138"/>
      <c r="L77" s="142"/>
    </row>
    <row r="78" spans="2:12" s="10" customFormat="1" ht="19.95" customHeight="1">
      <c r="B78" s="137"/>
      <c r="C78" s="138"/>
      <c r="D78" s="139" t="s">
        <v>106</v>
      </c>
      <c r="E78" s="140"/>
      <c r="F78" s="140"/>
      <c r="G78" s="140"/>
      <c r="H78" s="140"/>
      <c r="I78" s="140"/>
      <c r="J78" s="141">
        <f>J555</f>
        <v>0</v>
      </c>
      <c r="K78" s="138"/>
      <c r="L78" s="142"/>
    </row>
    <row r="79" spans="2:12" s="9" customFormat="1" ht="24.9" customHeight="1">
      <c r="B79" s="131"/>
      <c r="C79" s="132"/>
      <c r="D79" s="133" t="s">
        <v>107</v>
      </c>
      <c r="E79" s="134"/>
      <c r="F79" s="134"/>
      <c r="G79" s="134"/>
      <c r="H79" s="134"/>
      <c r="I79" s="134"/>
      <c r="J79" s="135">
        <f>J565</f>
        <v>0</v>
      </c>
      <c r="K79" s="132"/>
      <c r="L79" s="136"/>
    </row>
    <row r="80" spans="2:12" s="10" customFormat="1" ht="19.95" customHeight="1">
      <c r="B80" s="137"/>
      <c r="C80" s="138"/>
      <c r="D80" s="139" t="s">
        <v>108</v>
      </c>
      <c r="E80" s="140"/>
      <c r="F80" s="140"/>
      <c r="G80" s="140"/>
      <c r="H80" s="140"/>
      <c r="I80" s="140"/>
      <c r="J80" s="141">
        <f>J566</f>
        <v>0</v>
      </c>
      <c r="K80" s="138"/>
      <c r="L80" s="142"/>
    </row>
    <row r="81" spans="1:31" s="10" customFormat="1" ht="19.95" customHeight="1">
      <c r="B81" s="137"/>
      <c r="C81" s="138"/>
      <c r="D81" s="139" t="s">
        <v>109</v>
      </c>
      <c r="E81" s="140"/>
      <c r="F81" s="140"/>
      <c r="G81" s="140"/>
      <c r="H81" s="140"/>
      <c r="I81" s="140"/>
      <c r="J81" s="141">
        <f>J568</f>
        <v>0</v>
      </c>
      <c r="K81" s="138"/>
      <c r="L81" s="142"/>
    </row>
    <row r="82" spans="1:31" s="2" customFormat="1" ht="21.75" customHeight="1">
      <c r="A82" s="35"/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103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48"/>
      <c r="C83" s="49"/>
      <c r="D83" s="49"/>
      <c r="E83" s="49"/>
      <c r="F83" s="49"/>
      <c r="G83" s="49"/>
      <c r="H83" s="49"/>
      <c r="I83" s="49"/>
      <c r="J83" s="49"/>
      <c r="K83" s="49"/>
      <c r="L83" s="103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7" spans="1:31" s="2" customFormat="1" ht="6.9" customHeight="1">
      <c r="A87" s="35"/>
      <c r="B87" s="50"/>
      <c r="C87" s="51"/>
      <c r="D87" s="51"/>
      <c r="E87" s="51"/>
      <c r="F87" s="51"/>
      <c r="G87" s="51"/>
      <c r="H87" s="51"/>
      <c r="I87" s="51"/>
      <c r="J87" s="51"/>
      <c r="K87" s="51"/>
      <c r="L87" s="103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24.9" customHeight="1">
      <c r="A88" s="35"/>
      <c r="B88" s="36"/>
      <c r="C88" s="24" t="s">
        <v>110</v>
      </c>
      <c r="D88" s="37"/>
      <c r="E88" s="37"/>
      <c r="F88" s="37"/>
      <c r="G88" s="37"/>
      <c r="H88" s="37"/>
      <c r="I88" s="37"/>
      <c r="J88" s="37"/>
      <c r="K88" s="37"/>
      <c r="L88" s="103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6.9" customHeight="1">
      <c r="A89" s="35"/>
      <c r="B89" s="36"/>
      <c r="C89" s="37"/>
      <c r="D89" s="37"/>
      <c r="E89" s="37"/>
      <c r="F89" s="37"/>
      <c r="G89" s="37"/>
      <c r="H89" s="37"/>
      <c r="I89" s="37"/>
      <c r="J89" s="37"/>
      <c r="K89" s="37"/>
      <c r="L89" s="103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16</v>
      </c>
      <c r="D90" s="37"/>
      <c r="E90" s="37"/>
      <c r="F90" s="37"/>
      <c r="G90" s="37"/>
      <c r="H90" s="37"/>
      <c r="I90" s="37"/>
      <c r="J90" s="37"/>
      <c r="K90" s="37"/>
      <c r="L90" s="103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65" t="str">
        <f>E7</f>
        <v>Rekonstrukce bytů Plzeňská ul</v>
      </c>
      <c r="F91" s="366"/>
      <c r="G91" s="366"/>
      <c r="H91" s="366"/>
      <c r="I91" s="37"/>
      <c r="J91" s="37"/>
      <c r="K91" s="37"/>
      <c r="L91" s="103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12" customHeight="1">
      <c r="A92" s="35"/>
      <c r="B92" s="36"/>
      <c r="C92" s="30" t="s">
        <v>82</v>
      </c>
      <c r="D92" s="37"/>
      <c r="E92" s="37"/>
      <c r="F92" s="37"/>
      <c r="G92" s="37"/>
      <c r="H92" s="37"/>
      <c r="I92" s="37"/>
      <c r="J92" s="37"/>
      <c r="K92" s="37"/>
      <c r="L92" s="103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6.5" customHeight="1">
      <c r="A93" s="35"/>
      <c r="B93" s="36"/>
      <c r="C93" s="37"/>
      <c r="D93" s="37"/>
      <c r="E93" s="337" t="str">
        <f>E9</f>
        <v>202211 - Plzeňská 442/211, byt 34/33</v>
      </c>
      <c r="F93" s="367"/>
      <c r="G93" s="367"/>
      <c r="H93" s="367"/>
      <c r="I93" s="37"/>
      <c r="J93" s="37"/>
      <c r="K93" s="37"/>
      <c r="L93" s="103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103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2" customHeight="1">
      <c r="A95" s="35"/>
      <c r="B95" s="36"/>
      <c r="C95" s="30" t="s">
        <v>21</v>
      </c>
      <c r="D95" s="37"/>
      <c r="E95" s="37"/>
      <c r="F95" s="28" t="str">
        <f>F12</f>
        <v>Praha</v>
      </c>
      <c r="G95" s="37"/>
      <c r="H95" s="37"/>
      <c r="I95" s="30" t="s">
        <v>23</v>
      </c>
      <c r="J95" s="60" t="str">
        <f>IF(J12="","",J12)</f>
        <v>14. 6. 2022</v>
      </c>
      <c r="K95" s="37"/>
      <c r="L95" s="103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6.9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103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5.15" customHeight="1">
      <c r="A97" s="35"/>
      <c r="B97" s="36"/>
      <c r="C97" s="30" t="s">
        <v>25</v>
      </c>
      <c r="D97" s="37"/>
      <c r="E97" s="37"/>
      <c r="F97" s="28" t="str">
        <f>E15</f>
        <v xml:space="preserve"> </v>
      </c>
      <c r="G97" s="37"/>
      <c r="H97" s="37"/>
      <c r="I97" s="30" t="s">
        <v>31</v>
      </c>
      <c r="J97" s="33" t="str">
        <f>E21</f>
        <v xml:space="preserve"> </v>
      </c>
      <c r="K97" s="37"/>
      <c r="L97" s="103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5.65" customHeight="1">
      <c r="A98" s="35"/>
      <c r="B98" s="36"/>
      <c r="C98" s="30" t="s">
        <v>29</v>
      </c>
      <c r="D98" s="37"/>
      <c r="E98" s="37"/>
      <c r="F98" s="28" t="str">
        <f>IF(E18="","",E18)</f>
        <v>Vyplň údaj</v>
      </c>
      <c r="G98" s="37"/>
      <c r="H98" s="37"/>
      <c r="I98" s="30" t="s">
        <v>33</v>
      </c>
      <c r="J98" s="33" t="str">
        <f>E24</f>
        <v>MAPAMI s.r.o., Rudník</v>
      </c>
      <c r="K98" s="37"/>
      <c r="L98" s="103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65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103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65" s="11" customFormat="1" ht="29.25" customHeight="1">
      <c r="A100" s="143"/>
      <c r="B100" s="144"/>
      <c r="C100" s="145" t="s">
        <v>111</v>
      </c>
      <c r="D100" s="146" t="s">
        <v>56</v>
      </c>
      <c r="E100" s="146" t="s">
        <v>52</v>
      </c>
      <c r="F100" s="146" t="s">
        <v>53</v>
      </c>
      <c r="G100" s="146" t="s">
        <v>112</v>
      </c>
      <c r="H100" s="146" t="s">
        <v>113</v>
      </c>
      <c r="I100" s="146" t="s">
        <v>114</v>
      </c>
      <c r="J100" s="146" t="s">
        <v>86</v>
      </c>
      <c r="K100" s="147" t="s">
        <v>115</v>
      </c>
      <c r="L100" s="148"/>
      <c r="M100" s="69" t="s">
        <v>19</v>
      </c>
      <c r="N100" s="70" t="s">
        <v>41</v>
      </c>
      <c r="O100" s="70" t="s">
        <v>116</v>
      </c>
      <c r="P100" s="70" t="s">
        <v>117</v>
      </c>
      <c r="Q100" s="70" t="s">
        <v>118</v>
      </c>
      <c r="R100" s="70" t="s">
        <v>119</v>
      </c>
      <c r="S100" s="70" t="s">
        <v>120</v>
      </c>
      <c r="T100" s="71" t="s">
        <v>121</v>
      </c>
      <c r="U100" s="143"/>
      <c r="V100" s="143"/>
      <c r="W100" s="143"/>
      <c r="X100" s="143"/>
      <c r="Y100" s="143"/>
      <c r="Z100" s="143"/>
      <c r="AA100" s="143"/>
      <c r="AB100" s="143"/>
      <c r="AC100" s="143"/>
      <c r="AD100" s="143"/>
      <c r="AE100" s="143"/>
    </row>
    <row r="101" spans="1:65" s="2" customFormat="1" ht="22.8" customHeight="1">
      <c r="A101" s="35"/>
      <c r="B101" s="36"/>
      <c r="C101" s="76" t="s">
        <v>122</v>
      </c>
      <c r="D101" s="37"/>
      <c r="E101" s="37"/>
      <c r="F101" s="37"/>
      <c r="G101" s="37"/>
      <c r="H101" s="37"/>
      <c r="I101" s="37"/>
      <c r="J101" s="149">
        <f>BK101</f>
        <v>0</v>
      </c>
      <c r="K101" s="37"/>
      <c r="L101" s="40"/>
      <c r="M101" s="72"/>
      <c r="N101" s="150"/>
      <c r="O101" s="73"/>
      <c r="P101" s="151">
        <f>P102+P232+P565</f>
        <v>0</v>
      </c>
      <c r="Q101" s="73"/>
      <c r="R101" s="151">
        <f>R102+R232+R565</f>
        <v>0.62256909999999999</v>
      </c>
      <c r="S101" s="73"/>
      <c r="T101" s="152">
        <f>T102+T232+T565</f>
        <v>0.37778100000000003</v>
      </c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18" t="s">
        <v>70</v>
      </c>
      <c r="AU101" s="18" t="s">
        <v>87</v>
      </c>
      <c r="BK101" s="153">
        <f>BK102+BK232+BK565</f>
        <v>0</v>
      </c>
    </row>
    <row r="102" spans="1:65" s="12" customFormat="1" ht="25.95" customHeight="1">
      <c r="B102" s="154"/>
      <c r="C102" s="155"/>
      <c r="D102" s="156" t="s">
        <v>70</v>
      </c>
      <c r="E102" s="157" t="s">
        <v>123</v>
      </c>
      <c r="F102" s="157" t="s">
        <v>124</v>
      </c>
      <c r="G102" s="155"/>
      <c r="H102" s="155"/>
      <c r="I102" s="158"/>
      <c r="J102" s="159">
        <f>BK102</f>
        <v>0</v>
      </c>
      <c r="K102" s="155"/>
      <c r="L102" s="160"/>
      <c r="M102" s="161"/>
      <c r="N102" s="162"/>
      <c r="O102" s="162"/>
      <c r="P102" s="163">
        <f>P103+P110+P167+P223</f>
        <v>0</v>
      </c>
      <c r="Q102" s="162"/>
      <c r="R102" s="163">
        <f>R103+R110+R167+R223</f>
        <v>0.25064800000000004</v>
      </c>
      <c r="S102" s="162"/>
      <c r="T102" s="164">
        <f>T103+T110+T167+T223</f>
        <v>0.229076</v>
      </c>
      <c r="AR102" s="165" t="s">
        <v>79</v>
      </c>
      <c r="AT102" s="166" t="s">
        <v>70</v>
      </c>
      <c r="AU102" s="166" t="s">
        <v>71</v>
      </c>
      <c r="AY102" s="165" t="s">
        <v>125</v>
      </c>
      <c r="BK102" s="167">
        <f>BK103+BK110+BK167+BK223</f>
        <v>0</v>
      </c>
    </row>
    <row r="103" spans="1:65" s="12" customFormat="1" ht="22.8" customHeight="1">
      <c r="B103" s="154"/>
      <c r="C103" s="155"/>
      <c r="D103" s="156" t="s">
        <v>70</v>
      </c>
      <c r="E103" s="168" t="s">
        <v>126</v>
      </c>
      <c r="F103" s="168" t="s">
        <v>127</v>
      </c>
      <c r="G103" s="155"/>
      <c r="H103" s="155"/>
      <c r="I103" s="158"/>
      <c r="J103" s="169">
        <f>BK103</f>
        <v>0</v>
      </c>
      <c r="K103" s="155"/>
      <c r="L103" s="160"/>
      <c r="M103" s="161"/>
      <c r="N103" s="162"/>
      <c r="O103" s="162"/>
      <c r="P103" s="163">
        <f>SUM(P104:P109)</f>
        <v>0</v>
      </c>
      <c r="Q103" s="162"/>
      <c r="R103" s="163">
        <f>SUM(R104:R109)</f>
        <v>1.5982E-2</v>
      </c>
      <c r="S103" s="162"/>
      <c r="T103" s="164">
        <f>SUM(T104:T109)</f>
        <v>0</v>
      </c>
      <c r="AR103" s="165" t="s">
        <v>79</v>
      </c>
      <c r="AT103" s="166" t="s">
        <v>70</v>
      </c>
      <c r="AU103" s="166" t="s">
        <v>79</v>
      </c>
      <c r="AY103" s="165" t="s">
        <v>125</v>
      </c>
      <c r="BK103" s="167">
        <f>SUM(BK104:BK109)</f>
        <v>0</v>
      </c>
    </row>
    <row r="104" spans="1:65" s="2" customFormat="1" ht="16.5" customHeight="1">
      <c r="A104" s="35"/>
      <c r="B104" s="36"/>
      <c r="C104" s="170" t="s">
        <v>79</v>
      </c>
      <c r="D104" s="170" t="s">
        <v>128</v>
      </c>
      <c r="E104" s="171" t="s">
        <v>129</v>
      </c>
      <c r="F104" s="172" t="s">
        <v>130</v>
      </c>
      <c r="G104" s="173" t="s">
        <v>131</v>
      </c>
      <c r="H104" s="174">
        <v>3</v>
      </c>
      <c r="I104" s="175"/>
      <c r="J104" s="176">
        <f>ROUND(I104*H104,2)</f>
        <v>0</v>
      </c>
      <c r="K104" s="172" t="s">
        <v>19</v>
      </c>
      <c r="L104" s="40"/>
      <c r="M104" s="177" t="s">
        <v>19</v>
      </c>
      <c r="N104" s="178" t="s">
        <v>43</v>
      </c>
      <c r="O104" s="65"/>
      <c r="P104" s="179">
        <f>O104*H104</f>
        <v>0</v>
      </c>
      <c r="Q104" s="179">
        <v>0</v>
      </c>
      <c r="R104" s="179">
        <f>Q104*H104</f>
        <v>0</v>
      </c>
      <c r="S104" s="179">
        <v>0</v>
      </c>
      <c r="T104" s="180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181" t="s">
        <v>132</v>
      </c>
      <c r="AT104" s="181" t="s">
        <v>128</v>
      </c>
      <c r="AU104" s="181" t="s">
        <v>133</v>
      </c>
      <c r="AY104" s="18" t="s">
        <v>125</v>
      </c>
      <c r="BE104" s="182">
        <f>IF(N104="základní",J104,0)</f>
        <v>0</v>
      </c>
      <c r="BF104" s="182">
        <f>IF(N104="snížená",J104,0)</f>
        <v>0</v>
      </c>
      <c r="BG104" s="182">
        <f>IF(N104="zákl. přenesená",J104,0)</f>
        <v>0</v>
      </c>
      <c r="BH104" s="182">
        <f>IF(N104="sníž. přenesená",J104,0)</f>
        <v>0</v>
      </c>
      <c r="BI104" s="182">
        <f>IF(N104="nulová",J104,0)</f>
        <v>0</v>
      </c>
      <c r="BJ104" s="18" t="s">
        <v>133</v>
      </c>
      <c r="BK104" s="182">
        <f>ROUND(I104*H104,2)</f>
        <v>0</v>
      </c>
      <c r="BL104" s="18" t="s">
        <v>132</v>
      </c>
      <c r="BM104" s="181" t="s">
        <v>134</v>
      </c>
    </row>
    <row r="105" spans="1:65" s="2" customFormat="1" ht="24.15" customHeight="1">
      <c r="A105" s="35"/>
      <c r="B105" s="36"/>
      <c r="C105" s="170" t="s">
        <v>133</v>
      </c>
      <c r="D105" s="170" t="s">
        <v>128</v>
      </c>
      <c r="E105" s="171" t="s">
        <v>135</v>
      </c>
      <c r="F105" s="172" t="s">
        <v>136</v>
      </c>
      <c r="G105" s="173" t="s">
        <v>137</v>
      </c>
      <c r="H105" s="174">
        <v>0.2</v>
      </c>
      <c r="I105" s="175"/>
      <c r="J105" s="176">
        <f>ROUND(I105*H105,2)</f>
        <v>0</v>
      </c>
      <c r="K105" s="172" t="s">
        <v>138</v>
      </c>
      <c r="L105" s="40"/>
      <c r="M105" s="177" t="s">
        <v>19</v>
      </c>
      <c r="N105" s="178" t="s">
        <v>43</v>
      </c>
      <c r="O105" s="65"/>
      <c r="P105" s="179">
        <f>O105*H105</f>
        <v>0</v>
      </c>
      <c r="Q105" s="179">
        <v>7.9909999999999995E-2</v>
      </c>
      <c r="R105" s="179">
        <f>Q105*H105</f>
        <v>1.5982E-2</v>
      </c>
      <c r="S105" s="179">
        <v>0</v>
      </c>
      <c r="T105" s="180">
        <f>S105*H105</f>
        <v>0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R105" s="181" t="s">
        <v>132</v>
      </c>
      <c r="AT105" s="181" t="s">
        <v>128</v>
      </c>
      <c r="AU105" s="181" t="s">
        <v>133</v>
      </c>
      <c r="AY105" s="18" t="s">
        <v>125</v>
      </c>
      <c r="BE105" s="182">
        <f>IF(N105="základní",J105,0)</f>
        <v>0</v>
      </c>
      <c r="BF105" s="182">
        <f>IF(N105="snížená",J105,0)</f>
        <v>0</v>
      </c>
      <c r="BG105" s="182">
        <f>IF(N105="zákl. přenesená",J105,0)</f>
        <v>0</v>
      </c>
      <c r="BH105" s="182">
        <f>IF(N105="sníž. přenesená",J105,0)</f>
        <v>0</v>
      </c>
      <c r="BI105" s="182">
        <f>IF(N105="nulová",J105,0)</f>
        <v>0</v>
      </c>
      <c r="BJ105" s="18" t="s">
        <v>133</v>
      </c>
      <c r="BK105" s="182">
        <f>ROUND(I105*H105,2)</f>
        <v>0</v>
      </c>
      <c r="BL105" s="18" t="s">
        <v>132</v>
      </c>
      <c r="BM105" s="181" t="s">
        <v>139</v>
      </c>
    </row>
    <row r="106" spans="1:65" s="2" customFormat="1" ht="10.199999999999999">
      <c r="A106" s="35"/>
      <c r="B106" s="36"/>
      <c r="C106" s="37"/>
      <c r="D106" s="183" t="s">
        <v>140</v>
      </c>
      <c r="E106" s="37"/>
      <c r="F106" s="184" t="s">
        <v>141</v>
      </c>
      <c r="G106" s="37"/>
      <c r="H106" s="37"/>
      <c r="I106" s="185"/>
      <c r="J106" s="37"/>
      <c r="K106" s="37"/>
      <c r="L106" s="40"/>
      <c r="M106" s="186"/>
      <c r="N106" s="187"/>
      <c r="O106" s="65"/>
      <c r="P106" s="65"/>
      <c r="Q106" s="65"/>
      <c r="R106" s="65"/>
      <c r="S106" s="65"/>
      <c r="T106" s="66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T106" s="18" t="s">
        <v>140</v>
      </c>
      <c r="AU106" s="18" t="s">
        <v>133</v>
      </c>
    </row>
    <row r="107" spans="1:65" s="13" customFormat="1" ht="10.199999999999999">
      <c r="B107" s="188"/>
      <c r="C107" s="189"/>
      <c r="D107" s="190" t="s">
        <v>142</v>
      </c>
      <c r="E107" s="191" t="s">
        <v>19</v>
      </c>
      <c r="F107" s="192" t="s">
        <v>143</v>
      </c>
      <c r="G107" s="189"/>
      <c r="H107" s="191" t="s">
        <v>19</v>
      </c>
      <c r="I107" s="193"/>
      <c r="J107" s="189"/>
      <c r="K107" s="189"/>
      <c r="L107" s="194"/>
      <c r="M107" s="195"/>
      <c r="N107" s="196"/>
      <c r="O107" s="196"/>
      <c r="P107" s="196"/>
      <c r="Q107" s="196"/>
      <c r="R107" s="196"/>
      <c r="S107" s="196"/>
      <c r="T107" s="197"/>
      <c r="AT107" s="198" t="s">
        <v>142</v>
      </c>
      <c r="AU107" s="198" t="s">
        <v>133</v>
      </c>
      <c r="AV107" s="13" t="s">
        <v>79</v>
      </c>
      <c r="AW107" s="13" t="s">
        <v>32</v>
      </c>
      <c r="AX107" s="13" t="s">
        <v>71</v>
      </c>
      <c r="AY107" s="198" t="s">
        <v>125</v>
      </c>
    </row>
    <row r="108" spans="1:65" s="14" customFormat="1" ht="10.199999999999999">
      <c r="B108" s="199"/>
      <c r="C108" s="200"/>
      <c r="D108" s="190" t="s">
        <v>142</v>
      </c>
      <c r="E108" s="201" t="s">
        <v>19</v>
      </c>
      <c r="F108" s="202" t="s">
        <v>144</v>
      </c>
      <c r="G108" s="200"/>
      <c r="H108" s="203">
        <v>0.2</v>
      </c>
      <c r="I108" s="204"/>
      <c r="J108" s="200"/>
      <c r="K108" s="200"/>
      <c r="L108" s="205"/>
      <c r="M108" s="206"/>
      <c r="N108" s="207"/>
      <c r="O108" s="207"/>
      <c r="P108" s="207"/>
      <c r="Q108" s="207"/>
      <c r="R108" s="207"/>
      <c r="S108" s="207"/>
      <c r="T108" s="208"/>
      <c r="AT108" s="209" t="s">
        <v>142</v>
      </c>
      <c r="AU108" s="209" t="s">
        <v>133</v>
      </c>
      <c r="AV108" s="14" t="s">
        <v>133</v>
      </c>
      <c r="AW108" s="14" t="s">
        <v>32</v>
      </c>
      <c r="AX108" s="14" t="s">
        <v>71</v>
      </c>
      <c r="AY108" s="209" t="s">
        <v>125</v>
      </c>
    </row>
    <row r="109" spans="1:65" s="15" customFormat="1" ht="10.199999999999999">
      <c r="B109" s="210"/>
      <c r="C109" s="211"/>
      <c r="D109" s="190" t="s">
        <v>142</v>
      </c>
      <c r="E109" s="212" t="s">
        <v>19</v>
      </c>
      <c r="F109" s="213" t="s">
        <v>145</v>
      </c>
      <c r="G109" s="211"/>
      <c r="H109" s="214">
        <v>0.2</v>
      </c>
      <c r="I109" s="215"/>
      <c r="J109" s="211"/>
      <c r="K109" s="211"/>
      <c r="L109" s="216"/>
      <c r="M109" s="217"/>
      <c r="N109" s="218"/>
      <c r="O109" s="218"/>
      <c r="P109" s="218"/>
      <c r="Q109" s="218"/>
      <c r="R109" s="218"/>
      <c r="S109" s="218"/>
      <c r="T109" s="219"/>
      <c r="AT109" s="220" t="s">
        <v>142</v>
      </c>
      <c r="AU109" s="220" t="s">
        <v>133</v>
      </c>
      <c r="AV109" s="15" t="s">
        <v>132</v>
      </c>
      <c r="AW109" s="15" t="s">
        <v>32</v>
      </c>
      <c r="AX109" s="15" t="s">
        <v>79</v>
      </c>
      <c r="AY109" s="220" t="s">
        <v>125</v>
      </c>
    </row>
    <row r="110" spans="1:65" s="12" customFormat="1" ht="22.8" customHeight="1">
      <c r="B110" s="154"/>
      <c r="C110" s="155"/>
      <c r="D110" s="156" t="s">
        <v>70</v>
      </c>
      <c r="E110" s="168" t="s">
        <v>146</v>
      </c>
      <c r="F110" s="168" t="s">
        <v>147</v>
      </c>
      <c r="G110" s="155"/>
      <c r="H110" s="155"/>
      <c r="I110" s="158"/>
      <c r="J110" s="169">
        <f>BK110</f>
        <v>0</v>
      </c>
      <c r="K110" s="155"/>
      <c r="L110" s="160"/>
      <c r="M110" s="161"/>
      <c r="N110" s="162"/>
      <c r="O110" s="162"/>
      <c r="P110" s="163">
        <f>SUM(P111:P166)</f>
        <v>0</v>
      </c>
      <c r="Q110" s="162"/>
      <c r="R110" s="163">
        <f>SUM(R111:R166)</f>
        <v>0.23466600000000001</v>
      </c>
      <c r="S110" s="162"/>
      <c r="T110" s="164">
        <f>SUM(T111:T166)</f>
        <v>0</v>
      </c>
      <c r="AR110" s="165" t="s">
        <v>79</v>
      </c>
      <c r="AT110" s="166" t="s">
        <v>70</v>
      </c>
      <c r="AU110" s="166" t="s">
        <v>79</v>
      </c>
      <c r="AY110" s="165" t="s">
        <v>125</v>
      </c>
      <c r="BK110" s="167">
        <f>SUM(BK111:BK166)</f>
        <v>0</v>
      </c>
    </row>
    <row r="111" spans="1:65" s="2" customFormat="1" ht="21.75" customHeight="1">
      <c r="A111" s="35"/>
      <c r="B111" s="36"/>
      <c r="C111" s="170" t="s">
        <v>126</v>
      </c>
      <c r="D111" s="170" t="s">
        <v>128</v>
      </c>
      <c r="E111" s="171" t="s">
        <v>148</v>
      </c>
      <c r="F111" s="172" t="s">
        <v>149</v>
      </c>
      <c r="G111" s="173" t="s">
        <v>137</v>
      </c>
      <c r="H111" s="174">
        <v>20.696000000000002</v>
      </c>
      <c r="I111" s="175"/>
      <c r="J111" s="176">
        <f>ROUND(I111*H111,2)</f>
        <v>0</v>
      </c>
      <c r="K111" s="172" t="s">
        <v>138</v>
      </c>
      <c r="L111" s="40"/>
      <c r="M111" s="177" t="s">
        <v>19</v>
      </c>
      <c r="N111" s="178" t="s">
        <v>43</v>
      </c>
      <c r="O111" s="65"/>
      <c r="P111" s="179">
        <f>O111*H111</f>
        <v>0</v>
      </c>
      <c r="Q111" s="179">
        <v>3.0000000000000001E-3</v>
      </c>
      <c r="R111" s="179">
        <f>Q111*H111</f>
        <v>6.2088000000000004E-2</v>
      </c>
      <c r="S111" s="179">
        <v>0</v>
      </c>
      <c r="T111" s="180">
        <f>S111*H111</f>
        <v>0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181" t="s">
        <v>132</v>
      </c>
      <c r="AT111" s="181" t="s">
        <v>128</v>
      </c>
      <c r="AU111" s="181" t="s">
        <v>133</v>
      </c>
      <c r="AY111" s="18" t="s">
        <v>125</v>
      </c>
      <c r="BE111" s="182">
        <f>IF(N111="základní",J111,0)</f>
        <v>0</v>
      </c>
      <c r="BF111" s="182">
        <f>IF(N111="snížená",J111,0)</f>
        <v>0</v>
      </c>
      <c r="BG111" s="182">
        <f>IF(N111="zákl. přenesená",J111,0)</f>
        <v>0</v>
      </c>
      <c r="BH111" s="182">
        <f>IF(N111="sníž. přenesená",J111,0)</f>
        <v>0</v>
      </c>
      <c r="BI111" s="182">
        <f>IF(N111="nulová",J111,0)</f>
        <v>0</v>
      </c>
      <c r="BJ111" s="18" t="s">
        <v>133</v>
      </c>
      <c r="BK111" s="182">
        <f>ROUND(I111*H111,2)</f>
        <v>0</v>
      </c>
      <c r="BL111" s="18" t="s">
        <v>132</v>
      </c>
      <c r="BM111" s="181" t="s">
        <v>150</v>
      </c>
    </row>
    <row r="112" spans="1:65" s="2" customFormat="1" ht="10.199999999999999">
      <c r="A112" s="35"/>
      <c r="B112" s="36"/>
      <c r="C112" s="37"/>
      <c r="D112" s="183" t="s">
        <v>140</v>
      </c>
      <c r="E112" s="37"/>
      <c r="F112" s="184" t="s">
        <v>151</v>
      </c>
      <c r="G112" s="37"/>
      <c r="H112" s="37"/>
      <c r="I112" s="185"/>
      <c r="J112" s="37"/>
      <c r="K112" s="37"/>
      <c r="L112" s="40"/>
      <c r="M112" s="186"/>
      <c r="N112" s="187"/>
      <c r="O112" s="65"/>
      <c r="P112" s="65"/>
      <c r="Q112" s="65"/>
      <c r="R112" s="65"/>
      <c r="S112" s="65"/>
      <c r="T112" s="66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T112" s="18" t="s">
        <v>140</v>
      </c>
      <c r="AU112" s="18" t="s">
        <v>133</v>
      </c>
    </row>
    <row r="113" spans="1:65" s="13" customFormat="1" ht="10.199999999999999">
      <c r="B113" s="188"/>
      <c r="C113" s="189"/>
      <c r="D113" s="190" t="s">
        <v>142</v>
      </c>
      <c r="E113" s="191" t="s">
        <v>19</v>
      </c>
      <c r="F113" s="192" t="s">
        <v>152</v>
      </c>
      <c r="G113" s="189"/>
      <c r="H113" s="191" t="s">
        <v>19</v>
      </c>
      <c r="I113" s="193"/>
      <c r="J113" s="189"/>
      <c r="K113" s="189"/>
      <c r="L113" s="194"/>
      <c r="M113" s="195"/>
      <c r="N113" s="196"/>
      <c r="O113" s="196"/>
      <c r="P113" s="196"/>
      <c r="Q113" s="196"/>
      <c r="R113" s="196"/>
      <c r="S113" s="196"/>
      <c r="T113" s="197"/>
      <c r="AT113" s="198" t="s">
        <v>142</v>
      </c>
      <c r="AU113" s="198" t="s">
        <v>133</v>
      </c>
      <c r="AV113" s="13" t="s">
        <v>79</v>
      </c>
      <c r="AW113" s="13" t="s">
        <v>32</v>
      </c>
      <c r="AX113" s="13" t="s">
        <v>71</v>
      </c>
      <c r="AY113" s="198" t="s">
        <v>125</v>
      </c>
    </row>
    <row r="114" spans="1:65" s="14" customFormat="1" ht="10.199999999999999">
      <c r="B114" s="199"/>
      <c r="C114" s="200"/>
      <c r="D114" s="190" t="s">
        <v>142</v>
      </c>
      <c r="E114" s="201" t="s">
        <v>19</v>
      </c>
      <c r="F114" s="202" t="s">
        <v>153</v>
      </c>
      <c r="G114" s="200"/>
      <c r="H114" s="203">
        <v>1.6459999999999999</v>
      </c>
      <c r="I114" s="204"/>
      <c r="J114" s="200"/>
      <c r="K114" s="200"/>
      <c r="L114" s="205"/>
      <c r="M114" s="206"/>
      <c r="N114" s="207"/>
      <c r="O114" s="207"/>
      <c r="P114" s="207"/>
      <c r="Q114" s="207"/>
      <c r="R114" s="207"/>
      <c r="S114" s="207"/>
      <c r="T114" s="208"/>
      <c r="AT114" s="209" t="s">
        <v>142</v>
      </c>
      <c r="AU114" s="209" t="s">
        <v>133</v>
      </c>
      <c r="AV114" s="14" t="s">
        <v>133</v>
      </c>
      <c r="AW114" s="14" t="s">
        <v>32</v>
      </c>
      <c r="AX114" s="14" t="s">
        <v>71</v>
      </c>
      <c r="AY114" s="209" t="s">
        <v>125</v>
      </c>
    </row>
    <row r="115" spans="1:65" s="13" customFormat="1" ht="10.199999999999999">
      <c r="B115" s="188"/>
      <c r="C115" s="189"/>
      <c r="D115" s="190" t="s">
        <v>142</v>
      </c>
      <c r="E115" s="191" t="s">
        <v>19</v>
      </c>
      <c r="F115" s="192" t="s">
        <v>154</v>
      </c>
      <c r="G115" s="189"/>
      <c r="H115" s="191" t="s">
        <v>19</v>
      </c>
      <c r="I115" s="193"/>
      <c r="J115" s="189"/>
      <c r="K115" s="189"/>
      <c r="L115" s="194"/>
      <c r="M115" s="195"/>
      <c r="N115" s="196"/>
      <c r="O115" s="196"/>
      <c r="P115" s="196"/>
      <c r="Q115" s="196"/>
      <c r="R115" s="196"/>
      <c r="S115" s="196"/>
      <c r="T115" s="197"/>
      <c r="AT115" s="198" t="s">
        <v>142</v>
      </c>
      <c r="AU115" s="198" t="s">
        <v>133</v>
      </c>
      <c r="AV115" s="13" t="s">
        <v>79</v>
      </c>
      <c r="AW115" s="13" t="s">
        <v>32</v>
      </c>
      <c r="AX115" s="13" t="s">
        <v>71</v>
      </c>
      <c r="AY115" s="198" t="s">
        <v>125</v>
      </c>
    </row>
    <row r="116" spans="1:65" s="14" customFormat="1" ht="10.199999999999999">
      <c r="B116" s="199"/>
      <c r="C116" s="200"/>
      <c r="D116" s="190" t="s">
        <v>142</v>
      </c>
      <c r="E116" s="201" t="s">
        <v>19</v>
      </c>
      <c r="F116" s="202" t="s">
        <v>155</v>
      </c>
      <c r="G116" s="200"/>
      <c r="H116" s="203">
        <v>1.5649999999999999</v>
      </c>
      <c r="I116" s="204"/>
      <c r="J116" s="200"/>
      <c r="K116" s="200"/>
      <c r="L116" s="205"/>
      <c r="M116" s="206"/>
      <c r="N116" s="207"/>
      <c r="O116" s="207"/>
      <c r="P116" s="207"/>
      <c r="Q116" s="207"/>
      <c r="R116" s="207"/>
      <c r="S116" s="207"/>
      <c r="T116" s="208"/>
      <c r="AT116" s="209" t="s">
        <v>142</v>
      </c>
      <c r="AU116" s="209" t="s">
        <v>133</v>
      </c>
      <c r="AV116" s="14" t="s">
        <v>133</v>
      </c>
      <c r="AW116" s="14" t="s">
        <v>32</v>
      </c>
      <c r="AX116" s="14" t="s">
        <v>71</v>
      </c>
      <c r="AY116" s="209" t="s">
        <v>125</v>
      </c>
    </row>
    <row r="117" spans="1:65" s="13" customFormat="1" ht="10.199999999999999">
      <c r="B117" s="188"/>
      <c r="C117" s="189"/>
      <c r="D117" s="190" t="s">
        <v>142</v>
      </c>
      <c r="E117" s="191" t="s">
        <v>19</v>
      </c>
      <c r="F117" s="192" t="s">
        <v>156</v>
      </c>
      <c r="G117" s="189"/>
      <c r="H117" s="191" t="s">
        <v>19</v>
      </c>
      <c r="I117" s="193"/>
      <c r="J117" s="189"/>
      <c r="K117" s="189"/>
      <c r="L117" s="194"/>
      <c r="M117" s="195"/>
      <c r="N117" s="196"/>
      <c r="O117" s="196"/>
      <c r="P117" s="196"/>
      <c r="Q117" s="196"/>
      <c r="R117" s="196"/>
      <c r="S117" s="196"/>
      <c r="T117" s="197"/>
      <c r="AT117" s="198" t="s">
        <v>142</v>
      </c>
      <c r="AU117" s="198" t="s">
        <v>133</v>
      </c>
      <c r="AV117" s="13" t="s">
        <v>79</v>
      </c>
      <c r="AW117" s="13" t="s">
        <v>32</v>
      </c>
      <c r="AX117" s="13" t="s">
        <v>71</v>
      </c>
      <c r="AY117" s="198" t="s">
        <v>125</v>
      </c>
    </row>
    <row r="118" spans="1:65" s="14" customFormat="1" ht="10.199999999999999">
      <c r="B118" s="199"/>
      <c r="C118" s="200"/>
      <c r="D118" s="190" t="s">
        <v>142</v>
      </c>
      <c r="E118" s="201" t="s">
        <v>19</v>
      </c>
      <c r="F118" s="202" t="s">
        <v>157</v>
      </c>
      <c r="G118" s="200"/>
      <c r="H118" s="203">
        <v>17.484999999999999</v>
      </c>
      <c r="I118" s="204"/>
      <c r="J118" s="200"/>
      <c r="K118" s="200"/>
      <c r="L118" s="205"/>
      <c r="M118" s="206"/>
      <c r="N118" s="207"/>
      <c r="O118" s="207"/>
      <c r="P118" s="207"/>
      <c r="Q118" s="207"/>
      <c r="R118" s="207"/>
      <c r="S118" s="207"/>
      <c r="T118" s="208"/>
      <c r="AT118" s="209" t="s">
        <v>142</v>
      </c>
      <c r="AU118" s="209" t="s">
        <v>133</v>
      </c>
      <c r="AV118" s="14" t="s">
        <v>133</v>
      </c>
      <c r="AW118" s="14" t="s">
        <v>32</v>
      </c>
      <c r="AX118" s="14" t="s">
        <v>71</v>
      </c>
      <c r="AY118" s="209" t="s">
        <v>125</v>
      </c>
    </row>
    <row r="119" spans="1:65" s="15" customFormat="1" ht="10.199999999999999">
      <c r="B119" s="210"/>
      <c r="C119" s="211"/>
      <c r="D119" s="190" t="s">
        <v>142</v>
      </c>
      <c r="E119" s="212" t="s">
        <v>19</v>
      </c>
      <c r="F119" s="213" t="s">
        <v>145</v>
      </c>
      <c r="G119" s="211"/>
      <c r="H119" s="214">
        <v>20.696000000000002</v>
      </c>
      <c r="I119" s="215"/>
      <c r="J119" s="211"/>
      <c r="K119" s="211"/>
      <c r="L119" s="216"/>
      <c r="M119" s="217"/>
      <c r="N119" s="218"/>
      <c r="O119" s="218"/>
      <c r="P119" s="218"/>
      <c r="Q119" s="218"/>
      <c r="R119" s="218"/>
      <c r="S119" s="218"/>
      <c r="T119" s="219"/>
      <c r="AT119" s="220" t="s">
        <v>142</v>
      </c>
      <c r="AU119" s="220" t="s">
        <v>133</v>
      </c>
      <c r="AV119" s="15" t="s">
        <v>132</v>
      </c>
      <c r="AW119" s="15" t="s">
        <v>32</v>
      </c>
      <c r="AX119" s="15" t="s">
        <v>79</v>
      </c>
      <c r="AY119" s="220" t="s">
        <v>125</v>
      </c>
    </row>
    <row r="120" spans="1:65" s="2" customFormat="1" ht="16.5" customHeight="1">
      <c r="A120" s="35"/>
      <c r="B120" s="36"/>
      <c r="C120" s="170" t="s">
        <v>132</v>
      </c>
      <c r="D120" s="170" t="s">
        <v>128</v>
      </c>
      <c r="E120" s="171" t="s">
        <v>158</v>
      </c>
      <c r="F120" s="172" t="s">
        <v>159</v>
      </c>
      <c r="G120" s="173" t="s">
        <v>137</v>
      </c>
      <c r="H120" s="174">
        <v>11.1</v>
      </c>
      <c r="I120" s="175"/>
      <c r="J120" s="176">
        <f>ROUND(I120*H120,2)</f>
        <v>0</v>
      </c>
      <c r="K120" s="172" t="s">
        <v>19</v>
      </c>
      <c r="L120" s="40"/>
      <c r="M120" s="177" t="s">
        <v>19</v>
      </c>
      <c r="N120" s="178" t="s">
        <v>43</v>
      </c>
      <c r="O120" s="65"/>
      <c r="P120" s="179">
        <f>O120*H120</f>
        <v>0</v>
      </c>
      <c r="Q120" s="179">
        <v>0</v>
      </c>
      <c r="R120" s="179">
        <f>Q120*H120</f>
        <v>0</v>
      </c>
      <c r="S120" s="179">
        <v>0</v>
      </c>
      <c r="T120" s="180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181" t="s">
        <v>132</v>
      </c>
      <c r="AT120" s="181" t="s">
        <v>128</v>
      </c>
      <c r="AU120" s="181" t="s">
        <v>133</v>
      </c>
      <c r="AY120" s="18" t="s">
        <v>125</v>
      </c>
      <c r="BE120" s="182">
        <f>IF(N120="základní",J120,0)</f>
        <v>0</v>
      </c>
      <c r="BF120" s="182">
        <f>IF(N120="snížená",J120,0)</f>
        <v>0</v>
      </c>
      <c r="BG120" s="182">
        <f>IF(N120="zákl. přenesená",J120,0)</f>
        <v>0</v>
      </c>
      <c r="BH120" s="182">
        <f>IF(N120="sníž. přenesená",J120,0)</f>
        <v>0</v>
      </c>
      <c r="BI120" s="182">
        <f>IF(N120="nulová",J120,0)</f>
        <v>0</v>
      </c>
      <c r="BJ120" s="18" t="s">
        <v>133</v>
      </c>
      <c r="BK120" s="182">
        <f>ROUND(I120*H120,2)</f>
        <v>0</v>
      </c>
      <c r="BL120" s="18" t="s">
        <v>132</v>
      </c>
      <c r="BM120" s="181" t="s">
        <v>160</v>
      </c>
    </row>
    <row r="121" spans="1:65" s="13" customFormat="1" ht="10.199999999999999">
      <c r="B121" s="188"/>
      <c r="C121" s="189"/>
      <c r="D121" s="190" t="s">
        <v>142</v>
      </c>
      <c r="E121" s="191" t="s">
        <v>19</v>
      </c>
      <c r="F121" s="192" t="s">
        <v>161</v>
      </c>
      <c r="G121" s="189"/>
      <c r="H121" s="191" t="s">
        <v>19</v>
      </c>
      <c r="I121" s="193"/>
      <c r="J121" s="189"/>
      <c r="K121" s="189"/>
      <c r="L121" s="194"/>
      <c r="M121" s="195"/>
      <c r="N121" s="196"/>
      <c r="O121" s="196"/>
      <c r="P121" s="196"/>
      <c r="Q121" s="196"/>
      <c r="R121" s="196"/>
      <c r="S121" s="196"/>
      <c r="T121" s="197"/>
      <c r="AT121" s="198" t="s">
        <v>142</v>
      </c>
      <c r="AU121" s="198" t="s">
        <v>133</v>
      </c>
      <c r="AV121" s="13" t="s">
        <v>79</v>
      </c>
      <c r="AW121" s="13" t="s">
        <v>32</v>
      </c>
      <c r="AX121" s="13" t="s">
        <v>71</v>
      </c>
      <c r="AY121" s="198" t="s">
        <v>125</v>
      </c>
    </row>
    <row r="122" spans="1:65" s="14" customFormat="1" ht="10.199999999999999">
      <c r="B122" s="199"/>
      <c r="C122" s="200"/>
      <c r="D122" s="190" t="s">
        <v>142</v>
      </c>
      <c r="E122" s="201" t="s">
        <v>19</v>
      </c>
      <c r="F122" s="202" t="s">
        <v>162</v>
      </c>
      <c r="G122" s="200"/>
      <c r="H122" s="203">
        <v>9.3000000000000007</v>
      </c>
      <c r="I122" s="204"/>
      <c r="J122" s="200"/>
      <c r="K122" s="200"/>
      <c r="L122" s="205"/>
      <c r="M122" s="206"/>
      <c r="N122" s="207"/>
      <c r="O122" s="207"/>
      <c r="P122" s="207"/>
      <c r="Q122" s="207"/>
      <c r="R122" s="207"/>
      <c r="S122" s="207"/>
      <c r="T122" s="208"/>
      <c r="AT122" s="209" t="s">
        <v>142</v>
      </c>
      <c r="AU122" s="209" t="s">
        <v>133</v>
      </c>
      <c r="AV122" s="14" t="s">
        <v>133</v>
      </c>
      <c r="AW122" s="14" t="s">
        <v>32</v>
      </c>
      <c r="AX122" s="14" t="s">
        <v>71</v>
      </c>
      <c r="AY122" s="209" t="s">
        <v>125</v>
      </c>
    </row>
    <row r="123" spans="1:65" s="13" customFormat="1" ht="10.199999999999999">
      <c r="B123" s="188"/>
      <c r="C123" s="189"/>
      <c r="D123" s="190" t="s">
        <v>142</v>
      </c>
      <c r="E123" s="191" t="s">
        <v>19</v>
      </c>
      <c r="F123" s="192" t="s">
        <v>163</v>
      </c>
      <c r="G123" s="189"/>
      <c r="H123" s="191" t="s">
        <v>19</v>
      </c>
      <c r="I123" s="193"/>
      <c r="J123" s="189"/>
      <c r="K123" s="189"/>
      <c r="L123" s="194"/>
      <c r="M123" s="195"/>
      <c r="N123" s="196"/>
      <c r="O123" s="196"/>
      <c r="P123" s="196"/>
      <c r="Q123" s="196"/>
      <c r="R123" s="196"/>
      <c r="S123" s="196"/>
      <c r="T123" s="197"/>
      <c r="AT123" s="198" t="s">
        <v>142</v>
      </c>
      <c r="AU123" s="198" t="s">
        <v>133</v>
      </c>
      <c r="AV123" s="13" t="s">
        <v>79</v>
      </c>
      <c r="AW123" s="13" t="s">
        <v>32</v>
      </c>
      <c r="AX123" s="13" t="s">
        <v>71</v>
      </c>
      <c r="AY123" s="198" t="s">
        <v>125</v>
      </c>
    </row>
    <row r="124" spans="1:65" s="14" customFormat="1" ht="10.199999999999999">
      <c r="B124" s="199"/>
      <c r="C124" s="200"/>
      <c r="D124" s="190" t="s">
        <v>142</v>
      </c>
      <c r="E124" s="201" t="s">
        <v>19</v>
      </c>
      <c r="F124" s="202" t="s">
        <v>164</v>
      </c>
      <c r="G124" s="200"/>
      <c r="H124" s="203">
        <v>1.8</v>
      </c>
      <c r="I124" s="204"/>
      <c r="J124" s="200"/>
      <c r="K124" s="200"/>
      <c r="L124" s="205"/>
      <c r="M124" s="206"/>
      <c r="N124" s="207"/>
      <c r="O124" s="207"/>
      <c r="P124" s="207"/>
      <c r="Q124" s="207"/>
      <c r="R124" s="207"/>
      <c r="S124" s="207"/>
      <c r="T124" s="208"/>
      <c r="AT124" s="209" t="s">
        <v>142</v>
      </c>
      <c r="AU124" s="209" t="s">
        <v>133</v>
      </c>
      <c r="AV124" s="14" t="s">
        <v>133</v>
      </c>
      <c r="AW124" s="14" t="s">
        <v>32</v>
      </c>
      <c r="AX124" s="14" t="s">
        <v>71</v>
      </c>
      <c r="AY124" s="209" t="s">
        <v>125</v>
      </c>
    </row>
    <row r="125" spans="1:65" s="15" customFormat="1" ht="10.199999999999999">
      <c r="B125" s="210"/>
      <c r="C125" s="211"/>
      <c r="D125" s="190" t="s">
        <v>142</v>
      </c>
      <c r="E125" s="212" t="s">
        <v>19</v>
      </c>
      <c r="F125" s="213" t="s">
        <v>145</v>
      </c>
      <c r="G125" s="211"/>
      <c r="H125" s="214">
        <v>11.1</v>
      </c>
      <c r="I125" s="215"/>
      <c r="J125" s="211"/>
      <c r="K125" s="211"/>
      <c r="L125" s="216"/>
      <c r="M125" s="217"/>
      <c r="N125" s="218"/>
      <c r="O125" s="218"/>
      <c r="P125" s="218"/>
      <c r="Q125" s="218"/>
      <c r="R125" s="218"/>
      <c r="S125" s="218"/>
      <c r="T125" s="219"/>
      <c r="AT125" s="220" t="s">
        <v>142</v>
      </c>
      <c r="AU125" s="220" t="s">
        <v>133</v>
      </c>
      <c r="AV125" s="15" t="s">
        <v>132</v>
      </c>
      <c r="AW125" s="15" t="s">
        <v>32</v>
      </c>
      <c r="AX125" s="15" t="s">
        <v>79</v>
      </c>
      <c r="AY125" s="220" t="s">
        <v>125</v>
      </c>
    </row>
    <row r="126" spans="1:65" s="2" customFormat="1" ht="16.5" customHeight="1">
      <c r="A126" s="35"/>
      <c r="B126" s="36"/>
      <c r="C126" s="170" t="s">
        <v>165</v>
      </c>
      <c r="D126" s="170" t="s">
        <v>128</v>
      </c>
      <c r="E126" s="171" t="s">
        <v>166</v>
      </c>
      <c r="F126" s="172" t="s">
        <v>167</v>
      </c>
      <c r="G126" s="173" t="s">
        <v>168</v>
      </c>
      <c r="H126" s="174">
        <v>65.346000000000004</v>
      </c>
      <c r="I126" s="175"/>
      <c r="J126" s="176">
        <f>ROUND(I126*H126,2)</f>
        <v>0</v>
      </c>
      <c r="K126" s="172" t="s">
        <v>19</v>
      </c>
      <c r="L126" s="40"/>
      <c r="M126" s="177" t="s">
        <v>19</v>
      </c>
      <c r="N126" s="178" t="s">
        <v>43</v>
      </c>
      <c r="O126" s="65"/>
      <c r="P126" s="179">
        <f>O126*H126</f>
        <v>0</v>
      </c>
      <c r="Q126" s="179">
        <v>0</v>
      </c>
      <c r="R126" s="179">
        <f>Q126*H126</f>
        <v>0</v>
      </c>
      <c r="S126" s="179">
        <v>0</v>
      </c>
      <c r="T126" s="180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81" t="s">
        <v>132</v>
      </c>
      <c r="AT126" s="181" t="s">
        <v>128</v>
      </c>
      <c r="AU126" s="181" t="s">
        <v>133</v>
      </c>
      <c r="AY126" s="18" t="s">
        <v>125</v>
      </c>
      <c r="BE126" s="182">
        <f>IF(N126="základní",J126,0)</f>
        <v>0</v>
      </c>
      <c r="BF126" s="182">
        <f>IF(N126="snížená",J126,0)</f>
        <v>0</v>
      </c>
      <c r="BG126" s="182">
        <f>IF(N126="zákl. přenesená",J126,0)</f>
        <v>0</v>
      </c>
      <c r="BH126" s="182">
        <f>IF(N126="sníž. přenesená",J126,0)</f>
        <v>0</v>
      </c>
      <c r="BI126" s="182">
        <f>IF(N126="nulová",J126,0)</f>
        <v>0</v>
      </c>
      <c r="BJ126" s="18" t="s">
        <v>133</v>
      </c>
      <c r="BK126" s="182">
        <f>ROUND(I126*H126,2)</f>
        <v>0</v>
      </c>
      <c r="BL126" s="18" t="s">
        <v>132</v>
      </c>
      <c r="BM126" s="181" t="s">
        <v>169</v>
      </c>
    </row>
    <row r="127" spans="1:65" s="13" customFormat="1" ht="10.199999999999999">
      <c r="B127" s="188"/>
      <c r="C127" s="189"/>
      <c r="D127" s="190" t="s">
        <v>142</v>
      </c>
      <c r="E127" s="191" t="s">
        <v>19</v>
      </c>
      <c r="F127" s="192" t="s">
        <v>170</v>
      </c>
      <c r="G127" s="189"/>
      <c r="H127" s="191" t="s">
        <v>19</v>
      </c>
      <c r="I127" s="193"/>
      <c r="J127" s="189"/>
      <c r="K127" s="189"/>
      <c r="L127" s="194"/>
      <c r="M127" s="195"/>
      <c r="N127" s="196"/>
      <c r="O127" s="196"/>
      <c r="P127" s="196"/>
      <c r="Q127" s="196"/>
      <c r="R127" s="196"/>
      <c r="S127" s="196"/>
      <c r="T127" s="197"/>
      <c r="AT127" s="198" t="s">
        <v>142</v>
      </c>
      <c r="AU127" s="198" t="s">
        <v>133</v>
      </c>
      <c r="AV127" s="13" t="s">
        <v>79</v>
      </c>
      <c r="AW127" s="13" t="s">
        <v>32</v>
      </c>
      <c r="AX127" s="13" t="s">
        <v>71</v>
      </c>
      <c r="AY127" s="198" t="s">
        <v>125</v>
      </c>
    </row>
    <row r="128" spans="1:65" s="14" customFormat="1" ht="10.199999999999999">
      <c r="B128" s="199"/>
      <c r="C128" s="200"/>
      <c r="D128" s="190" t="s">
        <v>142</v>
      </c>
      <c r="E128" s="201" t="s">
        <v>19</v>
      </c>
      <c r="F128" s="202" t="s">
        <v>171</v>
      </c>
      <c r="G128" s="200"/>
      <c r="H128" s="203">
        <v>26.265999999999998</v>
      </c>
      <c r="I128" s="204"/>
      <c r="J128" s="200"/>
      <c r="K128" s="200"/>
      <c r="L128" s="205"/>
      <c r="M128" s="206"/>
      <c r="N128" s="207"/>
      <c r="O128" s="207"/>
      <c r="P128" s="207"/>
      <c r="Q128" s="207"/>
      <c r="R128" s="207"/>
      <c r="S128" s="207"/>
      <c r="T128" s="208"/>
      <c r="AT128" s="209" t="s">
        <v>142</v>
      </c>
      <c r="AU128" s="209" t="s">
        <v>133</v>
      </c>
      <c r="AV128" s="14" t="s">
        <v>133</v>
      </c>
      <c r="AW128" s="14" t="s">
        <v>32</v>
      </c>
      <c r="AX128" s="14" t="s">
        <v>71</v>
      </c>
      <c r="AY128" s="209" t="s">
        <v>125</v>
      </c>
    </row>
    <row r="129" spans="2:51" s="13" customFormat="1" ht="10.199999999999999">
      <c r="B129" s="188"/>
      <c r="C129" s="189"/>
      <c r="D129" s="190" t="s">
        <v>142</v>
      </c>
      <c r="E129" s="191" t="s">
        <v>19</v>
      </c>
      <c r="F129" s="192" t="s">
        <v>172</v>
      </c>
      <c r="G129" s="189"/>
      <c r="H129" s="191" t="s">
        <v>19</v>
      </c>
      <c r="I129" s="193"/>
      <c r="J129" s="189"/>
      <c r="K129" s="189"/>
      <c r="L129" s="194"/>
      <c r="M129" s="195"/>
      <c r="N129" s="196"/>
      <c r="O129" s="196"/>
      <c r="P129" s="196"/>
      <c r="Q129" s="196"/>
      <c r="R129" s="196"/>
      <c r="S129" s="196"/>
      <c r="T129" s="197"/>
      <c r="AT129" s="198" t="s">
        <v>142</v>
      </c>
      <c r="AU129" s="198" t="s">
        <v>133</v>
      </c>
      <c r="AV129" s="13" t="s">
        <v>79</v>
      </c>
      <c r="AW129" s="13" t="s">
        <v>32</v>
      </c>
      <c r="AX129" s="13" t="s">
        <v>71</v>
      </c>
      <c r="AY129" s="198" t="s">
        <v>125</v>
      </c>
    </row>
    <row r="130" spans="2:51" s="14" customFormat="1" ht="10.199999999999999">
      <c r="B130" s="199"/>
      <c r="C130" s="200"/>
      <c r="D130" s="190" t="s">
        <v>142</v>
      </c>
      <c r="E130" s="201" t="s">
        <v>19</v>
      </c>
      <c r="F130" s="202" t="s">
        <v>173</v>
      </c>
      <c r="G130" s="200"/>
      <c r="H130" s="203">
        <v>3.91</v>
      </c>
      <c r="I130" s="204"/>
      <c r="J130" s="200"/>
      <c r="K130" s="200"/>
      <c r="L130" s="205"/>
      <c r="M130" s="206"/>
      <c r="N130" s="207"/>
      <c r="O130" s="207"/>
      <c r="P130" s="207"/>
      <c r="Q130" s="207"/>
      <c r="R130" s="207"/>
      <c r="S130" s="207"/>
      <c r="T130" s="208"/>
      <c r="AT130" s="209" t="s">
        <v>142</v>
      </c>
      <c r="AU130" s="209" t="s">
        <v>133</v>
      </c>
      <c r="AV130" s="14" t="s">
        <v>133</v>
      </c>
      <c r="AW130" s="14" t="s">
        <v>32</v>
      </c>
      <c r="AX130" s="14" t="s">
        <v>71</v>
      </c>
      <c r="AY130" s="209" t="s">
        <v>125</v>
      </c>
    </row>
    <row r="131" spans="2:51" s="13" customFormat="1" ht="10.199999999999999">
      <c r="B131" s="188"/>
      <c r="C131" s="189"/>
      <c r="D131" s="190" t="s">
        <v>142</v>
      </c>
      <c r="E131" s="191" t="s">
        <v>19</v>
      </c>
      <c r="F131" s="192" t="s">
        <v>174</v>
      </c>
      <c r="G131" s="189"/>
      <c r="H131" s="191" t="s">
        <v>19</v>
      </c>
      <c r="I131" s="193"/>
      <c r="J131" s="189"/>
      <c r="K131" s="189"/>
      <c r="L131" s="194"/>
      <c r="M131" s="195"/>
      <c r="N131" s="196"/>
      <c r="O131" s="196"/>
      <c r="P131" s="196"/>
      <c r="Q131" s="196"/>
      <c r="R131" s="196"/>
      <c r="S131" s="196"/>
      <c r="T131" s="197"/>
      <c r="AT131" s="198" t="s">
        <v>142</v>
      </c>
      <c r="AU131" s="198" t="s">
        <v>133</v>
      </c>
      <c r="AV131" s="13" t="s">
        <v>79</v>
      </c>
      <c r="AW131" s="13" t="s">
        <v>32</v>
      </c>
      <c r="AX131" s="13" t="s">
        <v>71</v>
      </c>
      <c r="AY131" s="198" t="s">
        <v>125</v>
      </c>
    </row>
    <row r="132" spans="2:51" s="14" customFormat="1" ht="10.199999999999999">
      <c r="B132" s="199"/>
      <c r="C132" s="200"/>
      <c r="D132" s="190" t="s">
        <v>142</v>
      </c>
      <c r="E132" s="201" t="s">
        <v>19</v>
      </c>
      <c r="F132" s="202" t="s">
        <v>175</v>
      </c>
      <c r="G132" s="200"/>
      <c r="H132" s="203">
        <v>6.11</v>
      </c>
      <c r="I132" s="204"/>
      <c r="J132" s="200"/>
      <c r="K132" s="200"/>
      <c r="L132" s="205"/>
      <c r="M132" s="206"/>
      <c r="N132" s="207"/>
      <c r="O132" s="207"/>
      <c r="P132" s="207"/>
      <c r="Q132" s="207"/>
      <c r="R132" s="207"/>
      <c r="S132" s="207"/>
      <c r="T132" s="208"/>
      <c r="AT132" s="209" t="s">
        <v>142</v>
      </c>
      <c r="AU132" s="209" t="s">
        <v>133</v>
      </c>
      <c r="AV132" s="14" t="s">
        <v>133</v>
      </c>
      <c r="AW132" s="14" t="s">
        <v>32</v>
      </c>
      <c r="AX132" s="14" t="s">
        <v>71</v>
      </c>
      <c r="AY132" s="209" t="s">
        <v>125</v>
      </c>
    </row>
    <row r="133" spans="2:51" s="13" customFormat="1" ht="10.199999999999999">
      <c r="B133" s="188"/>
      <c r="C133" s="189"/>
      <c r="D133" s="190" t="s">
        <v>142</v>
      </c>
      <c r="E133" s="191" t="s">
        <v>19</v>
      </c>
      <c r="F133" s="192" t="s">
        <v>176</v>
      </c>
      <c r="G133" s="189"/>
      <c r="H133" s="191" t="s">
        <v>19</v>
      </c>
      <c r="I133" s="193"/>
      <c r="J133" s="189"/>
      <c r="K133" s="189"/>
      <c r="L133" s="194"/>
      <c r="M133" s="195"/>
      <c r="N133" s="196"/>
      <c r="O133" s="196"/>
      <c r="P133" s="196"/>
      <c r="Q133" s="196"/>
      <c r="R133" s="196"/>
      <c r="S133" s="196"/>
      <c r="T133" s="197"/>
      <c r="AT133" s="198" t="s">
        <v>142</v>
      </c>
      <c r="AU133" s="198" t="s">
        <v>133</v>
      </c>
      <c r="AV133" s="13" t="s">
        <v>79</v>
      </c>
      <c r="AW133" s="13" t="s">
        <v>32</v>
      </c>
      <c r="AX133" s="13" t="s">
        <v>71</v>
      </c>
      <c r="AY133" s="198" t="s">
        <v>125</v>
      </c>
    </row>
    <row r="134" spans="2:51" s="14" customFormat="1" ht="10.199999999999999">
      <c r="B134" s="199"/>
      <c r="C134" s="200"/>
      <c r="D134" s="190" t="s">
        <v>142</v>
      </c>
      <c r="E134" s="201" t="s">
        <v>19</v>
      </c>
      <c r="F134" s="202" t="s">
        <v>177</v>
      </c>
      <c r="G134" s="200"/>
      <c r="H134" s="203">
        <v>2.6</v>
      </c>
      <c r="I134" s="204"/>
      <c r="J134" s="200"/>
      <c r="K134" s="200"/>
      <c r="L134" s="205"/>
      <c r="M134" s="206"/>
      <c r="N134" s="207"/>
      <c r="O134" s="207"/>
      <c r="P134" s="207"/>
      <c r="Q134" s="207"/>
      <c r="R134" s="207"/>
      <c r="S134" s="207"/>
      <c r="T134" s="208"/>
      <c r="AT134" s="209" t="s">
        <v>142</v>
      </c>
      <c r="AU134" s="209" t="s">
        <v>133</v>
      </c>
      <c r="AV134" s="14" t="s">
        <v>133</v>
      </c>
      <c r="AW134" s="14" t="s">
        <v>32</v>
      </c>
      <c r="AX134" s="14" t="s">
        <v>71</v>
      </c>
      <c r="AY134" s="209" t="s">
        <v>125</v>
      </c>
    </row>
    <row r="135" spans="2:51" s="13" customFormat="1" ht="10.199999999999999">
      <c r="B135" s="188"/>
      <c r="C135" s="189"/>
      <c r="D135" s="190" t="s">
        <v>142</v>
      </c>
      <c r="E135" s="191" t="s">
        <v>19</v>
      </c>
      <c r="F135" s="192" t="s">
        <v>178</v>
      </c>
      <c r="G135" s="189"/>
      <c r="H135" s="191" t="s">
        <v>19</v>
      </c>
      <c r="I135" s="193"/>
      <c r="J135" s="189"/>
      <c r="K135" s="189"/>
      <c r="L135" s="194"/>
      <c r="M135" s="195"/>
      <c r="N135" s="196"/>
      <c r="O135" s="196"/>
      <c r="P135" s="196"/>
      <c r="Q135" s="196"/>
      <c r="R135" s="196"/>
      <c r="S135" s="196"/>
      <c r="T135" s="197"/>
      <c r="AT135" s="198" t="s">
        <v>142</v>
      </c>
      <c r="AU135" s="198" t="s">
        <v>133</v>
      </c>
      <c r="AV135" s="13" t="s">
        <v>79</v>
      </c>
      <c r="AW135" s="13" t="s">
        <v>32</v>
      </c>
      <c r="AX135" s="13" t="s">
        <v>71</v>
      </c>
      <c r="AY135" s="198" t="s">
        <v>125</v>
      </c>
    </row>
    <row r="136" spans="2:51" s="14" customFormat="1" ht="10.199999999999999">
      <c r="B136" s="199"/>
      <c r="C136" s="200"/>
      <c r="D136" s="190" t="s">
        <v>142</v>
      </c>
      <c r="E136" s="201" t="s">
        <v>19</v>
      </c>
      <c r="F136" s="202" t="s">
        <v>179</v>
      </c>
      <c r="G136" s="200"/>
      <c r="H136" s="203">
        <v>7.76</v>
      </c>
      <c r="I136" s="204"/>
      <c r="J136" s="200"/>
      <c r="K136" s="200"/>
      <c r="L136" s="205"/>
      <c r="M136" s="206"/>
      <c r="N136" s="207"/>
      <c r="O136" s="207"/>
      <c r="P136" s="207"/>
      <c r="Q136" s="207"/>
      <c r="R136" s="207"/>
      <c r="S136" s="207"/>
      <c r="T136" s="208"/>
      <c r="AT136" s="209" t="s">
        <v>142</v>
      </c>
      <c r="AU136" s="209" t="s">
        <v>133</v>
      </c>
      <c r="AV136" s="14" t="s">
        <v>133</v>
      </c>
      <c r="AW136" s="14" t="s">
        <v>32</v>
      </c>
      <c r="AX136" s="14" t="s">
        <v>71</v>
      </c>
      <c r="AY136" s="209" t="s">
        <v>125</v>
      </c>
    </row>
    <row r="137" spans="2:51" s="13" customFormat="1" ht="10.199999999999999">
      <c r="B137" s="188"/>
      <c r="C137" s="189"/>
      <c r="D137" s="190" t="s">
        <v>142</v>
      </c>
      <c r="E137" s="191" t="s">
        <v>19</v>
      </c>
      <c r="F137" s="192" t="s">
        <v>180</v>
      </c>
      <c r="G137" s="189"/>
      <c r="H137" s="191" t="s">
        <v>19</v>
      </c>
      <c r="I137" s="193"/>
      <c r="J137" s="189"/>
      <c r="K137" s="189"/>
      <c r="L137" s="194"/>
      <c r="M137" s="195"/>
      <c r="N137" s="196"/>
      <c r="O137" s="196"/>
      <c r="P137" s="196"/>
      <c r="Q137" s="196"/>
      <c r="R137" s="196"/>
      <c r="S137" s="196"/>
      <c r="T137" s="197"/>
      <c r="AT137" s="198" t="s">
        <v>142</v>
      </c>
      <c r="AU137" s="198" t="s">
        <v>133</v>
      </c>
      <c r="AV137" s="13" t="s">
        <v>79</v>
      </c>
      <c r="AW137" s="13" t="s">
        <v>32</v>
      </c>
      <c r="AX137" s="13" t="s">
        <v>71</v>
      </c>
      <c r="AY137" s="198" t="s">
        <v>125</v>
      </c>
    </row>
    <row r="138" spans="2:51" s="14" customFormat="1" ht="10.199999999999999">
      <c r="B138" s="199"/>
      <c r="C138" s="200"/>
      <c r="D138" s="190" t="s">
        <v>142</v>
      </c>
      <c r="E138" s="201" t="s">
        <v>19</v>
      </c>
      <c r="F138" s="202" t="s">
        <v>181</v>
      </c>
      <c r="G138" s="200"/>
      <c r="H138" s="203">
        <v>8.8000000000000007</v>
      </c>
      <c r="I138" s="204"/>
      <c r="J138" s="200"/>
      <c r="K138" s="200"/>
      <c r="L138" s="205"/>
      <c r="M138" s="206"/>
      <c r="N138" s="207"/>
      <c r="O138" s="207"/>
      <c r="P138" s="207"/>
      <c r="Q138" s="207"/>
      <c r="R138" s="207"/>
      <c r="S138" s="207"/>
      <c r="T138" s="208"/>
      <c r="AT138" s="209" t="s">
        <v>142</v>
      </c>
      <c r="AU138" s="209" t="s">
        <v>133</v>
      </c>
      <c r="AV138" s="14" t="s">
        <v>133</v>
      </c>
      <c r="AW138" s="14" t="s">
        <v>32</v>
      </c>
      <c r="AX138" s="14" t="s">
        <v>71</v>
      </c>
      <c r="AY138" s="209" t="s">
        <v>125</v>
      </c>
    </row>
    <row r="139" spans="2:51" s="13" customFormat="1" ht="10.199999999999999">
      <c r="B139" s="188"/>
      <c r="C139" s="189"/>
      <c r="D139" s="190" t="s">
        <v>142</v>
      </c>
      <c r="E139" s="191" t="s">
        <v>19</v>
      </c>
      <c r="F139" s="192" t="s">
        <v>182</v>
      </c>
      <c r="G139" s="189"/>
      <c r="H139" s="191" t="s">
        <v>19</v>
      </c>
      <c r="I139" s="193"/>
      <c r="J139" s="189"/>
      <c r="K139" s="189"/>
      <c r="L139" s="194"/>
      <c r="M139" s="195"/>
      <c r="N139" s="196"/>
      <c r="O139" s="196"/>
      <c r="P139" s="196"/>
      <c r="Q139" s="196"/>
      <c r="R139" s="196"/>
      <c r="S139" s="196"/>
      <c r="T139" s="197"/>
      <c r="AT139" s="198" t="s">
        <v>142</v>
      </c>
      <c r="AU139" s="198" t="s">
        <v>133</v>
      </c>
      <c r="AV139" s="13" t="s">
        <v>79</v>
      </c>
      <c r="AW139" s="13" t="s">
        <v>32</v>
      </c>
      <c r="AX139" s="13" t="s">
        <v>71</v>
      </c>
      <c r="AY139" s="198" t="s">
        <v>125</v>
      </c>
    </row>
    <row r="140" spans="2:51" s="14" customFormat="1" ht="10.199999999999999">
      <c r="B140" s="199"/>
      <c r="C140" s="200"/>
      <c r="D140" s="190" t="s">
        <v>142</v>
      </c>
      <c r="E140" s="201" t="s">
        <v>19</v>
      </c>
      <c r="F140" s="202" t="s">
        <v>183</v>
      </c>
      <c r="G140" s="200"/>
      <c r="H140" s="203">
        <v>2.4</v>
      </c>
      <c r="I140" s="204"/>
      <c r="J140" s="200"/>
      <c r="K140" s="200"/>
      <c r="L140" s="205"/>
      <c r="M140" s="206"/>
      <c r="N140" s="207"/>
      <c r="O140" s="207"/>
      <c r="P140" s="207"/>
      <c r="Q140" s="207"/>
      <c r="R140" s="207"/>
      <c r="S140" s="207"/>
      <c r="T140" s="208"/>
      <c r="AT140" s="209" t="s">
        <v>142</v>
      </c>
      <c r="AU140" s="209" t="s">
        <v>133</v>
      </c>
      <c r="AV140" s="14" t="s">
        <v>133</v>
      </c>
      <c r="AW140" s="14" t="s">
        <v>32</v>
      </c>
      <c r="AX140" s="14" t="s">
        <v>71</v>
      </c>
      <c r="AY140" s="209" t="s">
        <v>125</v>
      </c>
    </row>
    <row r="141" spans="2:51" s="14" customFormat="1" ht="10.199999999999999">
      <c r="B141" s="199"/>
      <c r="C141" s="200"/>
      <c r="D141" s="190" t="s">
        <v>142</v>
      </c>
      <c r="E141" s="201" t="s">
        <v>19</v>
      </c>
      <c r="F141" s="202" t="s">
        <v>184</v>
      </c>
      <c r="G141" s="200"/>
      <c r="H141" s="203">
        <v>3.5</v>
      </c>
      <c r="I141" s="204"/>
      <c r="J141" s="200"/>
      <c r="K141" s="200"/>
      <c r="L141" s="205"/>
      <c r="M141" s="206"/>
      <c r="N141" s="207"/>
      <c r="O141" s="207"/>
      <c r="P141" s="207"/>
      <c r="Q141" s="207"/>
      <c r="R141" s="207"/>
      <c r="S141" s="207"/>
      <c r="T141" s="208"/>
      <c r="AT141" s="209" t="s">
        <v>142</v>
      </c>
      <c r="AU141" s="209" t="s">
        <v>133</v>
      </c>
      <c r="AV141" s="14" t="s">
        <v>133</v>
      </c>
      <c r="AW141" s="14" t="s">
        <v>32</v>
      </c>
      <c r="AX141" s="14" t="s">
        <v>71</v>
      </c>
      <c r="AY141" s="209" t="s">
        <v>125</v>
      </c>
    </row>
    <row r="142" spans="2:51" s="14" customFormat="1" ht="10.199999999999999">
      <c r="B142" s="199"/>
      <c r="C142" s="200"/>
      <c r="D142" s="190" t="s">
        <v>142</v>
      </c>
      <c r="E142" s="201" t="s">
        <v>19</v>
      </c>
      <c r="F142" s="202" t="s">
        <v>126</v>
      </c>
      <c r="G142" s="200"/>
      <c r="H142" s="203">
        <v>3</v>
      </c>
      <c r="I142" s="204"/>
      <c r="J142" s="200"/>
      <c r="K142" s="200"/>
      <c r="L142" s="205"/>
      <c r="M142" s="206"/>
      <c r="N142" s="207"/>
      <c r="O142" s="207"/>
      <c r="P142" s="207"/>
      <c r="Q142" s="207"/>
      <c r="R142" s="207"/>
      <c r="S142" s="207"/>
      <c r="T142" s="208"/>
      <c r="AT142" s="209" t="s">
        <v>142</v>
      </c>
      <c r="AU142" s="209" t="s">
        <v>133</v>
      </c>
      <c r="AV142" s="14" t="s">
        <v>133</v>
      </c>
      <c r="AW142" s="14" t="s">
        <v>32</v>
      </c>
      <c r="AX142" s="14" t="s">
        <v>71</v>
      </c>
      <c r="AY142" s="209" t="s">
        <v>125</v>
      </c>
    </row>
    <row r="143" spans="2:51" s="14" customFormat="1" ht="10.199999999999999">
      <c r="B143" s="199"/>
      <c r="C143" s="200"/>
      <c r="D143" s="190" t="s">
        <v>142</v>
      </c>
      <c r="E143" s="201" t="s">
        <v>19</v>
      </c>
      <c r="F143" s="202" t="s">
        <v>79</v>
      </c>
      <c r="G143" s="200"/>
      <c r="H143" s="203">
        <v>1</v>
      </c>
      <c r="I143" s="204"/>
      <c r="J143" s="200"/>
      <c r="K143" s="200"/>
      <c r="L143" s="205"/>
      <c r="M143" s="206"/>
      <c r="N143" s="207"/>
      <c r="O143" s="207"/>
      <c r="P143" s="207"/>
      <c r="Q143" s="207"/>
      <c r="R143" s="207"/>
      <c r="S143" s="207"/>
      <c r="T143" s="208"/>
      <c r="AT143" s="209" t="s">
        <v>142</v>
      </c>
      <c r="AU143" s="209" t="s">
        <v>133</v>
      </c>
      <c r="AV143" s="14" t="s">
        <v>133</v>
      </c>
      <c r="AW143" s="14" t="s">
        <v>32</v>
      </c>
      <c r="AX143" s="14" t="s">
        <v>71</v>
      </c>
      <c r="AY143" s="209" t="s">
        <v>125</v>
      </c>
    </row>
    <row r="144" spans="2:51" s="15" customFormat="1" ht="10.199999999999999">
      <c r="B144" s="210"/>
      <c r="C144" s="211"/>
      <c r="D144" s="190" t="s">
        <v>142</v>
      </c>
      <c r="E144" s="212" t="s">
        <v>19</v>
      </c>
      <c r="F144" s="213" t="s">
        <v>145</v>
      </c>
      <c r="G144" s="211"/>
      <c r="H144" s="214">
        <v>65.346000000000004</v>
      </c>
      <c r="I144" s="215"/>
      <c r="J144" s="211"/>
      <c r="K144" s="211"/>
      <c r="L144" s="216"/>
      <c r="M144" s="217"/>
      <c r="N144" s="218"/>
      <c r="O144" s="218"/>
      <c r="P144" s="218"/>
      <c r="Q144" s="218"/>
      <c r="R144" s="218"/>
      <c r="S144" s="218"/>
      <c r="T144" s="219"/>
      <c r="AT144" s="220" t="s">
        <v>142</v>
      </c>
      <c r="AU144" s="220" t="s">
        <v>133</v>
      </c>
      <c r="AV144" s="15" t="s">
        <v>132</v>
      </c>
      <c r="AW144" s="15" t="s">
        <v>32</v>
      </c>
      <c r="AX144" s="15" t="s">
        <v>79</v>
      </c>
      <c r="AY144" s="220" t="s">
        <v>125</v>
      </c>
    </row>
    <row r="145" spans="1:65" s="2" customFormat="1" ht="21.75" customHeight="1">
      <c r="A145" s="35"/>
      <c r="B145" s="36"/>
      <c r="C145" s="170" t="s">
        <v>146</v>
      </c>
      <c r="D145" s="170" t="s">
        <v>128</v>
      </c>
      <c r="E145" s="171" t="s">
        <v>185</v>
      </c>
      <c r="F145" s="172" t="s">
        <v>186</v>
      </c>
      <c r="G145" s="173" t="s">
        <v>137</v>
      </c>
      <c r="H145" s="174">
        <v>11.74</v>
      </c>
      <c r="I145" s="175"/>
      <c r="J145" s="176">
        <f>ROUND(I145*H145,2)</f>
        <v>0</v>
      </c>
      <c r="K145" s="172" t="s">
        <v>138</v>
      </c>
      <c r="L145" s="40"/>
      <c r="M145" s="177" t="s">
        <v>19</v>
      </c>
      <c r="N145" s="178" t="s">
        <v>43</v>
      </c>
      <c r="O145" s="65"/>
      <c r="P145" s="179">
        <f>O145*H145</f>
        <v>0</v>
      </c>
      <c r="Q145" s="179">
        <v>1.47E-2</v>
      </c>
      <c r="R145" s="179">
        <f>Q145*H145</f>
        <v>0.17257800000000001</v>
      </c>
      <c r="S145" s="179">
        <v>0</v>
      </c>
      <c r="T145" s="180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1" t="s">
        <v>132</v>
      </c>
      <c r="AT145" s="181" t="s">
        <v>128</v>
      </c>
      <c r="AU145" s="181" t="s">
        <v>133</v>
      </c>
      <c r="AY145" s="18" t="s">
        <v>125</v>
      </c>
      <c r="BE145" s="182">
        <f>IF(N145="základní",J145,0)</f>
        <v>0</v>
      </c>
      <c r="BF145" s="182">
        <f>IF(N145="snížená",J145,0)</f>
        <v>0</v>
      </c>
      <c r="BG145" s="182">
        <f>IF(N145="zákl. přenesená",J145,0)</f>
        <v>0</v>
      </c>
      <c r="BH145" s="182">
        <f>IF(N145="sníž. přenesená",J145,0)</f>
        <v>0</v>
      </c>
      <c r="BI145" s="182">
        <f>IF(N145="nulová",J145,0)</f>
        <v>0</v>
      </c>
      <c r="BJ145" s="18" t="s">
        <v>133</v>
      </c>
      <c r="BK145" s="182">
        <f>ROUND(I145*H145,2)</f>
        <v>0</v>
      </c>
      <c r="BL145" s="18" t="s">
        <v>132</v>
      </c>
      <c r="BM145" s="181" t="s">
        <v>187</v>
      </c>
    </row>
    <row r="146" spans="1:65" s="2" customFormat="1" ht="10.199999999999999">
      <c r="A146" s="35"/>
      <c r="B146" s="36"/>
      <c r="C146" s="37"/>
      <c r="D146" s="183" t="s">
        <v>140</v>
      </c>
      <c r="E146" s="37"/>
      <c r="F146" s="184" t="s">
        <v>188</v>
      </c>
      <c r="G146" s="37"/>
      <c r="H146" s="37"/>
      <c r="I146" s="185"/>
      <c r="J146" s="37"/>
      <c r="K146" s="37"/>
      <c r="L146" s="40"/>
      <c r="M146" s="186"/>
      <c r="N146" s="187"/>
      <c r="O146" s="65"/>
      <c r="P146" s="65"/>
      <c r="Q146" s="65"/>
      <c r="R146" s="65"/>
      <c r="S146" s="65"/>
      <c r="T146" s="66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8" t="s">
        <v>140</v>
      </c>
      <c r="AU146" s="18" t="s">
        <v>133</v>
      </c>
    </row>
    <row r="147" spans="1:65" s="13" customFormat="1" ht="10.199999999999999">
      <c r="B147" s="188"/>
      <c r="C147" s="189"/>
      <c r="D147" s="190" t="s">
        <v>142</v>
      </c>
      <c r="E147" s="191" t="s">
        <v>19</v>
      </c>
      <c r="F147" s="192" t="s">
        <v>189</v>
      </c>
      <c r="G147" s="189"/>
      <c r="H147" s="191" t="s">
        <v>19</v>
      </c>
      <c r="I147" s="193"/>
      <c r="J147" s="189"/>
      <c r="K147" s="189"/>
      <c r="L147" s="194"/>
      <c r="M147" s="195"/>
      <c r="N147" s="196"/>
      <c r="O147" s="196"/>
      <c r="P147" s="196"/>
      <c r="Q147" s="196"/>
      <c r="R147" s="196"/>
      <c r="S147" s="196"/>
      <c r="T147" s="197"/>
      <c r="AT147" s="198" t="s">
        <v>142</v>
      </c>
      <c r="AU147" s="198" t="s">
        <v>133</v>
      </c>
      <c r="AV147" s="13" t="s">
        <v>79</v>
      </c>
      <c r="AW147" s="13" t="s">
        <v>32</v>
      </c>
      <c r="AX147" s="13" t="s">
        <v>71</v>
      </c>
      <c r="AY147" s="198" t="s">
        <v>125</v>
      </c>
    </row>
    <row r="148" spans="1:65" s="14" customFormat="1" ht="10.199999999999999">
      <c r="B148" s="199"/>
      <c r="C148" s="200"/>
      <c r="D148" s="190" t="s">
        <v>142</v>
      </c>
      <c r="E148" s="201" t="s">
        <v>19</v>
      </c>
      <c r="F148" s="202" t="s">
        <v>190</v>
      </c>
      <c r="G148" s="200"/>
      <c r="H148" s="203">
        <v>9.94</v>
      </c>
      <c r="I148" s="204"/>
      <c r="J148" s="200"/>
      <c r="K148" s="200"/>
      <c r="L148" s="205"/>
      <c r="M148" s="206"/>
      <c r="N148" s="207"/>
      <c r="O148" s="207"/>
      <c r="P148" s="207"/>
      <c r="Q148" s="207"/>
      <c r="R148" s="207"/>
      <c r="S148" s="207"/>
      <c r="T148" s="208"/>
      <c r="AT148" s="209" t="s">
        <v>142</v>
      </c>
      <c r="AU148" s="209" t="s">
        <v>133</v>
      </c>
      <c r="AV148" s="14" t="s">
        <v>133</v>
      </c>
      <c r="AW148" s="14" t="s">
        <v>32</v>
      </c>
      <c r="AX148" s="14" t="s">
        <v>71</v>
      </c>
      <c r="AY148" s="209" t="s">
        <v>125</v>
      </c>
    </row>
    <row r="149" spans="1:65" s="13" customFormat="1" ht="10.199999999999999">
      <c r="B149" s="188"/>
      <c r="C149" s="189"/>
      <c r="D149" s="190" t="s">
        <v>142</v>
      </c>
      <c r="E149" s="191" t="s">
        <v>19</v>
      </c>
      <c r="F149" s="192" t="s">
        <v>191</v>
      </c>
      <c r="G149" s="189"/>
      <c r="H149" s="191" t="s">
        <v>19</v>
      </c>
      <c r="I149" s="193"/>
      <c r="J149" s="189"/>
      <c r="K149" s="189"/>
      <c r="L149" s="194"/>
      <c r="M149" s="195"/>
      <c r="N149" s="196"/>
      <c r="O149" s="196"/>
      <c r="P149" s="196"/>
      <c r="Q149" s="196"/>
      <c r="R149" s="196"/>
      <c r="S149" s="196"/>
      <c r="T149" s="197"/>
      <c r="AT149" s="198" t="s">
        <v>142</v>
      </c>
      <c r="AU149" s="198" t="s">
        <v>133</v>
      </c>
      <c r="AV149" s="13" t="s">
        <v>79</v>
      </c>
      <c r="AW149" s="13" t="s">
        <v>32</v>
      </c>
      <c r="AX149" s="13" t="s">
        <v>71</v>
      </c>
      <c r="AY149" s="198" t="s">
        <v>125</v>
      </c>
    </row>
    <row r="150" spans="1:65" s="14" customFormat="1" ht="10.199999999999999">
      <c r="B150" s="199"/>
      <c r="C150" s="200"/>
      <c r="D150" s="190" t="s">
        <v>142</v>
      </c>
      <c r="E150" s="201" t="s">
        <v>19</v>
      </c>
      <c r="F150" s="202" t="s">
        <v>164</v>
      </c>
      <c r="G150" s="200"/>
      <c r="H150" s="203">
        <v>1.8</v>
      </c>
      <c r="I150" s="204"/>
      <c r="J150" s="200"/>
      <c r="K150" s="200"/>
      <c r="L150" s="205"/>
      <c r="M150" s="206"/>
      <c r="N150" s="207"/>
      <c r="O150" s="207"/>
      <c r="P150" s="207"/>
      <c r="Q150" s="207"/>
      <c r="R150" s="207"/>
      <c r="S150" s="207"/>
      <c r="T150" s="208"/>
      <c r="AT150" s="209" t="s">
        <v>142</v>
      </c>
      <c r="AU150" s="209" t="s">
        <v>133</v>
      </c>
      <c r="AV150" s="14" t="s">
        <v>133</v>
      </c>
      <c r="AW150" s="14" t="s">
        <v>32</v>
      </c>
      <c r="AX150" s="14" t="s">
        <v>71</v>
      </c>
      <c r="AY150" s="209" t="s">
        <v>125</v>
      </c>
    </row>
    <row r="151" spans="1:65" s="15" customFormat="1" ht="10.199999999999999">
      <c r="B151" s="210"/>
      <c r="C151" s="211"/>
      <c r="D151" s="190" t="s">
        <v>142</v>
      </c>
      <c r="E151" s="212" t="s">
        <v>19</v>
      </c>
      <c r="F151" s="213" t="s">
        <v>145</v>
      </c>
      <c r="G151" s="211"/>
      <c r="H151" s="214">
        <v>11.74</v>
      </c>
      <c r="I151" s="215"/>
      <c r="J151" s="211"/>
      <c r="K151" s="211"/>
      <c r="L151" s="216"/>
      <c r="M151" s="217"/>
      <c r="N151" s="218"/>
      <c r="O151" s="218"/>
      <c r="P151" s="218"/>
      <c r="Q151" s="218"/>
      <c r="R151" s="218"/>
      <c r="S151" s="218"/>
      <c r="T151" s="219"/>
      <c r="AT151" s="220" t="s">
        <v>142</v>
      </c>
      <c r="AU151" s="220" t="s">
        <v>133</v>
      </c>
      <c r="AV151" s="15" t="s">
        <v>132</v>
      </c>
      <c r="AW151" s="15" t="s">
        <v>32</v>
      </c>
      <c r="AX151" s="15" t="s">
        <v>79</v>
      </c>
      <c r="AY151" s="220" t="s">
        <v>125</v>
      </c>
    </row>
    <row r="152" spans="1:65" s="2" customFormat="1" ht="16.5" customHeight="1">
      <c r="A152" s="35"/>
      <c r="B152" s="36"/>
      <c r="C152" s="170" t="s">
        <v>192</v>
      </c>
      <c r="D152" s="170" t="s">
        <v>128</v>
      </c>
      <c r="E152" s="171" t="s">
        <v>193</v>
      </c>
      <c r="F152" s="172" t="s">
        <v>194</v>
      </c>
      <c r="G152" s="173" t="s">
        <v>137</v>
      </c>
      <c r="H152" s="174">
        <v>56.418999999999997</v>
      </c>
      <c r="I152" s="175"/>
      <c r="J152" s="176">
        <f>ROUND(I152*H152,2)</f>
        <v>0</v>
      </c>
      <c r="K152" s="172" t="s">
        <v>19</v>
      </c>
      <c r="L152" s="40"/>
      <c r="M152" s="177" t="s">
        <v>19</v>
      </c>
      <c r="N152" s="178" t="s">
        <v>43</v>
      </c>
      <c r="O152" s="65"/>
      <c r="P152" s="179">
        <f>O152*H152</f>
        <v>0</v>
      </c>
      <c r="Q152" s="179">
        <v>0</v>
      </c>
      <c r="R152" s="179">
        <f>Q152*H152</f>
        <v>0</v>
      </c>
      <c r="S152" s="179">
        <v>0</v>
      </c>
      <c r="T152" s="180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1" t="s">
        <v>132</v>
      </c>
      <c r="AT152" s="181" t="s">
        <v>128</v>
      </c>
      <c r="AU152" s="181" t="s">
        <v>133</v>
      </c>
      <c r="AY152" s="18" t="s">
        <v>125</v>
      </c>
      <c r="BE152" s="182">
        <f>IF(N152="základní",J152,0)</f>
        <v>0</v>
      </c>
      <c r="BF152" s="182">
        <f>IF(N152="snížená",J152,0)</f>
        <v>0</v>
      </c>
      <c r="BG152" s="182">
        <f>IF(N152="zákl. přenesená",J152,0)</f>
        <v>0</v>
      </c>
      <c r="BH152" s="182">
        <f>IF(N152="sníž. přenesená",J152,0)</f>
        <v>0</v>
      </c>
      <c r="BI152" s="182">
        <f>IF(N152="nulová",J152,0)</f>
        <v>0</v>
      </c>
      <c r="BJ152" s="18" t="s">
        <v>133</v>
      </c>
      <c r="BK152" s="182">
        <f>ROUND(I152*H152,2)</f>
        <v>0</v>
      </c>
      <c r="BL152" s="18" t="s">
        <v>132</v>
      </c>
      <c r="BM152" s="181" t="s">
        <v>195</v>
      </c>
    </row>
    <row r="153" spans="1:65" s="13" customFormat="1" ht="10.199999999999999">
      <c r="B153" s="188"/>
      <c r="C153" s="189"/>
      <c r="D153" s="190" t="s">
        <v>142</v>
      </c>
      <c r="E153" s="191" t="s">
        <v>19</v>
      </c>
      <c r="F153" s="192" t="s">
        <v>196</v>
      </c>
      <c r="G153" s="189"/>
      <c r="H153" s="191" t="s">
        <v>19</v>
      </c>
      <c r="I153" s="193"/>
      <c r="J153" s="189"/>
      <c r="K153" s="189"/>
      <c r="L153" s="194"/>
      <c r="M153" s="195"/>
      <c r="N153" s="196"/>
      <c r="O153" s="196"/>
      <c r="P153" s="196"/>
      <c r="Q153" s="196"/>
      <c r="R153" s="196"/>
      <c r="S153" s="196"/>
      <c r="T153" s="197"/>
      <c r="AT153" s="198" t="s">
        <v>142</v>
      </c>
      <c r="AU153" s="198" t="s">
        <v>133</v>
      </c>
      <c r="AV153" s="13" t="s">
        <v>79</v>
      </c>
      <c r="AW153" s="13" t="s">
        <v>32</v>
      </c>
      <c r="AX153" s="13" t="s">
        <v>71</v>
      </c>
      <c r="AY153" s="198" t="s">
        <v>125</v>
      </c>
    </row>
    <row r="154" spans="1:65" s="14" customFormat="1" ht="10.199999999999999">
      <c r="B154" s="199"/>
      <c r="C154" s="200"/>
      <c r="D154" s="190" t="s">
        <v>142</v>
      </c>
      <c r="E154" s="201" t="s">
        <v>19</v>
      </c>
      <c r="F154" s="202" t="s">
        <v>197</v>
      </c>
      <c r="G154" s="200"/>
      <c r="H154" s="203">
        <v>9.8889999999999993</v>
      </c>
      <c r="I154" s="204"/>
      <c r="J154" s="200"/>
      <c r="K154" s="200"/>
      <c r="L154" s="205"/>
      <c r="M154" s="206"/>
      <c r="N154" s="207"/>
      <c r="O154" s="207"/>
      <c r="P154" s="207"/>
      <c r="Q154" s="207"/>
      <c r="R154" s="207"/>
      <c r="S154" s="207"/>
      <c r="T154" s="208"/>
      <c r="AT154" s="209" t="s">
        <v>142</v>
      </c>
      <c r="AU154" s="209" t="s">
        <v>133</v>
      </c>
      <c r="AV154" s="14" t="s">
        <v>133</v>
      </c>
      <c r="AW154" s="14" t="s">
        <v>32</v>
      </c>
      <c r="AX154" s="14" t="s">
        <v>71</v>
      </c>
      <c r="AY154" s="209" t="s">
        <v>125</v>
      </c>
    </row>
    <row r="155" spans="1:65" s="13" customFormat="1" ht="10.199999999999999">
      <c r="B155" s="188"/>
      <c r="C155" s="189"/>
      <c r="D155" s="190" t="s">
        <v>142</v>
      </c>
      <c r="E155" s="191" t="s">
        <v>19</v>
      </c>
      <c r="F155" s="192" t="s">
        <v>154</v>
      </c>
      <c r="G155" s="189"/>
      <c r="H155" s="191" t="s">
        <v>19</v>
      </c>
      <c r="I155" s="193"/>
      <c r="J155" s="189"/>
      <c r="K155" s="189"/>
      <c r="L155" s="194"/>
      <c r="M155" s="195"/>
      <c r="N155" s="196"/>
      <c r="O155" s="196"/>
      <c r="P155" s="196"/>
      <c r="Q155" s="196"/>
      <c r="R155" s="196"/>
      <c r="S155" s="196"/>
      <c r="T155" s="197"/>
      <c r="AT155" s="198" t="s">
        <v>142</v>
      </c>
      <c r="AU155" s="198" t="s">
        <v>133</v>
      </c>
      <c r="AV155" s="13" t="s">
        <v>79</v>
      </c>
      <c r="AW155" s="13" t="s">
        <v>32</v>
      </c>
      <c r="AX155" s="13" t="s">
        <v>71</v>
      </c>
      <c r="AY155" s="198" t="s">
        <v>125</v>
      </c>
    </row>
    <row r="156" spans="1:65" s="14" customFormat="1" ht="10.199999999999999">
      <c r="B156" s="199"/>
      <c r="C156" s="200"/>
      <c r="D156" s="190" t="s">
        <v>142</v>
      </c>
      <c r="E156" s="201" t="s">
        <v>19</v>
      </c>
      <c r="F156" s="202" t="s">
        <v>198</v>
      </c>
      <c r="G156" s="200"/>
      <c r="H156" s="203">
        <v>4.1109999999999998</v>
      </c>
      <c r="I156" s="204"/>
      <c r="J156" s="200"/>
      <c r="K156" s="200"/>
      <c r="L156" s="205"/>
      <c r="M156" s="206"/>
      <c r="N156" s="207"/>
      <c r="O156" s="207"/>
      <c r="P156" s="207"/>
      <c r="Q156" s="207"/>
      <c r="R156" s="207"/>
      <c r="S156" s="207"/>
      <c r="T156" s="208"/>
      <c r="AT156" s="209" t="s">
        <v>142</v>
      </c>
      <c r="AU156" s="209" t="s">
        <v>133</v>
      </c>
      <c r="AV156" s="14" t="s">
        <v>133</v>
      </c>
      <c r="AW156" s="14" t="s">
        <v>32</v>
      </c>
      <c r="AX156" s="14" t="s">
        <v>71</v>
      </c>
      <c r="AY156" s="209" t="s">
        <v>125</v>
      </c>
    </row>
    <row r="157" spans="1:65" s="13" customFormat="1" ht="10.199999999999999">
      <c r="B157" s="188"/>
      <c r="C157" s="189"/>
      <c r="D157" s="190" t="s">
        <v>142</v>
      </c>
      <c r="E157" s="191" t="s">
        <v>19</v>
      </c>
      <c r="F157" s="192" t="s">
        <v>156</v>
      </c>
      <c r="G157" s="189"/>
      <c r="H157" s="191" t="s">
        <v>19</v>
      </c>
      <c r="I157" s="193"/>
      <c r="J157" s="189"/>
      <c r="K157" s="189"/>
      <c r="L157" s="194"/>
      <c r="M157" s="195"/>
      <c r="N157" s="196"/>
      <c r="O157" s="196"/>
      <c r="P157" s="196"/>
      <c r="Q157" s="196"/>
      <c r="R157" s="196"/>
      <c r="S157" s="196"/>
      <c r="T157" s="197"/>
      <c r="AT157" s="198" t="s">
        <v>142</v>
      </c>
      <c r="AU157" s="198" t="s">
        <v>133</v>
      </c>
      <c r="AV157" s="13" t="s">
        <v>79</v>
      </c>
      <c r="AW157" s="13" t="s">
        <v>32</v>
      </c>
      <c r="AX157" s="13" t="s">
        <v>71</v>
      </c>
      <c r="AY157" s="198" t="s">
        <v>125</v>
      </c>
    </row>
    <row r="158" spans="1:65" s="14" customFormat="1" ht="10.199999999999999">
      <c r="B158" s="199"/>
      <c r="C158" s="200"/>
      <c r="D158" s="190" t="s">
        <v>142</v>
      </c>
      <c r="E158" s="201" t="s">
        <v>19</v>
      </c>
      <c r="F158" s="202" t="s">
        <v>199</v>
      </c>
      <c r="G158" s="200"/>
      <c r="H158" s="203">
        <v>42.418999999999997</v>
      </c>
      <c r="I158" s="204"/>
      <c r="J158" s="200"/>
      <c r="K158" s="200"/>
      <c r="L158" s="205"/>
      <c r="M158" s="206"/>
      <c r="N158" s="207"/>
      <c r="O158" s="207"/>
      <c r="P158" s="207"/>
      <c r="Q158" s="207"/>
      <c r="R158" s="207"/>
      <c r="S158" s="207"/>
      <c r="T158" s="208"/>
      <c r="AT158" s="209" t="s">
        <v>142</v>
      </c>
      <c r="AU158" s="209" t="s">
        <v>133</v>
      </c>
      <c r="AV158" s="14" t="s">
        <v>133</v>
      </c>
      <c r="AW158" s="14" t="s">
        <v>32</v>
      </c>
      <c r="AX158" s="14" t="s">
        <v>71</v>
      </c>
      <c r="AY158" s="209" t="s">
        <v>125</v>
      </c>
    </row>
    <row r="159" spans="1:65" s="15" customFormat="1" ht="10.199999999999999">
      <c r="B159" s="210"/>
      <c r="C159" s="211"/>
      <c r="D159" s="190" t="s">
        <v>142</v>
      </c>
      <c r="E159" s="212" t="s">
        <v>19</v>
      </c>
      <c r="F159" s="213" t="s">
        <v>145</v>
      </c>
      <c r="G159" s="211"/>
      <c r="H159" s="214">
        <v>56.418999999999997</v>
      </c>
      <c r="I159" s="215"/>
      <c r="J159" s="211"/>
      <c r="K159" s="211"/>
      <c r="L159" s="216"/>
      <c r="M159" s="217"/>
      <c r="N159" s="218"/>
      <c r="O159" s="218"/>
      <c r="P159" s="218"/>
      <c r="Q159" s="218"/>
      <c r="R159" s="218"/>
      <c r="S159" s="218"/>
      <c r="T159" s="219"/>
      <c r="AT159" s="220" t="s">
        <v>142</v>
      </c>
      <c r="AU159" s="220" t="s">
        <v>133</v>
      </c>
      <c r="AV159" s="15" t="s">
        <v>132</v>
      </c>
      <c r="AW159" s="15" t="s">
        <v>32</v>
      </c>
      <c r="AX159" s="15" t="s">
        <v>79</v>
      </c>
      <c r="AY159" s="220" t="s">
        <v>125</v>
      </c>
    </row>
    <row r="160" spans="1:65" s="2" customFormat="1" ht="16.5" customHeight="1">
      <c r="A160" s="35"/>
      <c r="B160" s="36"/>
      <c r="C160" s="170" t="s">
        <v>200</v>
      </c>
      <c r="D160" s="170" t="s">
        <v>128</v>
      </c>
      <c r="E160" s="171" t="s">
        <v>201</v>
      </c>
      <c r="F160" s="172" t="s">
        <v>202</v>
      </c>
      <c r="G160" s="173" t="s">
        <v>137</v>
      </c>
      <c r="H160" s="174">
        <v>3.258</v>
      </c>
      <c r="I160" s="175"/>
      <c r="J160" s="176">
        <f>ROUND(I160*H160,2)</f>
        <v>0</v>
      </c>
      <c r="K160" s="172" t="s">
        <v>19</v>
      </c>
      <c r="L160" s="40"/>
      <c r="M160" s="177" t="s">
        <v>19</v>
      </c>
      <c r="N160" s="178" t="s">
        <v>43</v>
      </c>
      <c r="O160" s="65"/>
      <c r="P160" s="179">
        <f>O160*H160</f>
        <v>0</v>
      </c>
      <c r="Q160" s="179">
        <v>0</v>
      </c>
      <c r="R160" s="179">
        <f>Q160*H160</f>
        <v>0</v>
      </c>
      <c r="S160" s="179">
        <v>0</v>
      </c>
      <c r="T160" s="180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1" t="s">
        <v>132</v>
      </c>
      <c r="AT160" s="181" t="s">
        <v>128</v>
      </c>
      <c r="AU160" s="181" t="s">
        <v>133</v>
      </c>
      <c r="AY160" s="18" t="s">
        <v>125</v>
      </c>
      <c r="BE160" s="182">
        <f>IF(N160="základní",J160,0)</f>
        <v>0</v>
      </c>
      <c r="BF160" s="182">
        <f>IF(N160="snížená",J160,0)</f>
        <v>0</v>
      </c>
      <c r="BG160" s="182">
        <f>IF(N160="zákl. přenesená",J160,0)</f>
        <v>0</v>
      </c>
      <c r="BH160" s="182">
        <f>IF(N160="sníž. přenesená",J160,0)</f>
        <v>0</v>
      </c>
      <c r="BI160" s="182">
        <f>IF(N160="nulová",J160,0)</f>
        <v>0</v>
      </c>
      <c r="BJ160" s="18" t="s">
        <v>133</v>
      </c>
      <c r="BK160" s="182">
        <f>ROUND(I160*H160,2)</f>
        <v>0</v>
      </c>
      <c r="BL160" s="18" t="s">
        <v>132</v>
      </c>
      <c r="BM160" s="181" t="s">
        <v>203</v>
      </c>
    </row>
    <row r="161" spans="1:65" s="13" customFormat="1" ht="10.199999999999999">
      <c r="B161" s="188"/>
      <c r="C161" s="189"/>
      <c r="D161" s="190" t="s">
        <v>142</v>
      </c>
      <c r="E161" s="191" t="s">
        <v>19</v>
      </c>
      <c r="F161" s="192" t="s">
        <v>204</v>
      </c>
      <c r="G161" s="189"/>
      <c r="H161" s="191" t="s">
        <v>19</v>
      </c>
      <c r="I161" s="193"/>
      <c r="J161" s="189"/>
      <c r="K161" s="189"/>
      <c r="L161" s="194"/>
      <c r="M161" s="195"/>
      <c r="N161" s="196"/>
      <c r="O161" s="196"/>
      <c r="P161" s="196"/>
      <c r="Q161" s="196"/>
      <c r="R161" s="196"/>
      <c r="S161" s="196"/>
      <c r="T161" s="197"/>
      <c r="AT161" s="198" t="s">
        <v>142</v>
      </c>
      <c r="AU161" s="198" t="s">
        <v>133</v>
      </c>
      <c r="AV161" s="13" t="s">
        <v>79</v>
      </c>
      <c r="AW161" s="13" t="s">
        <v>32</v>
      </c>
      <c r="AX161" s="13" t="s">
        <v>71</v>
      </c>
      <c r="AY161" s="198" t="s">
        <v>125</v>
      </c>
    </row>
    <row r="162" spans="1:65" s="14" customFormat="1" ht="10.199999999999999">
      <c r="B162" s="199"/>
      <c r="C162" s="200"/>
      <c r="D162" s="190" t="s">
        <v>142</v>
      </c>
      <c r="E162" s="201" t="s">
        <v>19</v>
      </c>
      <c r="F162" s="202" t="s">
        <v>205</v>
      </c>
      <c r="G162" s="200"/>
      <c r="H162" s="203">
        <v>3.258</v>
      </c>
      <c r="I162" s="204"/>
      <c r="J162" s="200"/>
      <c r="K162" s="200"/>
      <c r="L162" s="205"/>
      <c r="M162" s="206"/>
      <c r="N162" s="207"/>
      <c r="O162" s="207"/>
      <c r="P162" s="207"/>
      <c r="Q162" s="207"/>
      <c r="R162" s="207"/>
      <c r="S162" s="207"/>
      <c r="T162" s="208"/>
      <c r="AT162" s="209" t="s">
        <v>142</v>
      </c>
      <c r="AU162" s="209" t="s">
        <v>133</v>
      </c>
      <c r="AV162" s="14" t="s">
        <v>133</v>
      </c>
      <c r="AW162" s="14" t="s">
        <v>32</v>
      </c>
      <c r="AX162" s="14" t="s">
        <v>71</v>
      </c>
      <c r="AY162" s="209" t="s">
        <v>125</v>
      </c>
    </row>
    <row r="163" spans="1:65" s="15" customFormat="1" ht="10.199999999999999">
      <c r="B163" s="210"/>
      <c r="C163" s="211"/>
      <c r="D163" s="190" t="s">
        <v>142</v>
      </c>
      <c r="E163" s="212" t="s">
        <v>19</v>
      </c>
      <c r="F163" s="213" t="s">
        <v>145</v>
      </c>
      <c r="G163" s="211"/>
      <c r="H163" s="214">
        <v>3.258</v>
      </c>
      <c r="I163" s="215"/>
      <c r="J163" s="211"/>
      <c r="K163" s="211"/>
      <c r="L163" s="216"/>
      <c r="M163" s="217"/>
      <c r="N163" s="218"/>
      <c r="O163" s="218"/>
      <c r="P163" s="218"/>
      <c r="Q163" s="218"/>
      <c r="R163" s="218"/>
      <c r="S163" s="218"/>
      <c r="T163" s="219"/>
      <c r="AT163" s="220" t="s">
        <v>142</v>
      </c>
      <c r="AU163" s="220" t="s">
        <v>133</v>
      </c>
      <c r="AV163" s="15" t="s">
        <v>132</v>
      </c>
      <c r="AW163" s="15" t="s">
        <v>32</v>
      </c>
      <c r="AX163" s="15" t="s">
        <v>79</v>
      </c>
      <c r="AY163" s="220" t="s">
        <v>125</v>
      </c>
    </row>
    <row r="164" spans="1:65" s="2" customFormat="1" ht="16.5" customHeight="1">
      <c r="A164" s="35"/>
      <c r="B164" s="36"/>
      <c r="C164" s="170" t="s">
        <v>206</v>
      </c>
      <c r="D164" s="170" t="s">
        <v>128</v>
      </c>
      <c r="E164" s="171" t="s">
        <v>207</v>
      </c>
      <c r="F164" s="172" t="s">
        <v>208</v>
      </c>
      <c r="G164" s="173" t="s">
        <v>131</v>
      </c>
      <c r="H164" s="174">
        <v>2</v>
      </c>
      <c r="I164" s="175"/>
      <c r="J164" s="176">
        <f>ROUND(I164*H164,2)</f>
        <v>0</v>
      </c>
      <c r="K164" s="172" t="s">
        <v>19</v>
      </c>
      <c r="L164" s="40"/>
      <c r="M164" s="177" t="s">
        <v>19</v>
      </c>
      <c r="N164" s="178" t="s">
        <v>43</v>
      </c>
      <c r="O164" s="65"/>
      <c r="P164" s="179">
        <f>O164*H164</f>
        <v>0</v>
      </c>
      <c r="Q164" s="179">
        <v>0</v>
      </c>
      <c r="R164" s="179">
        <f>Q164*H164</f>
        <v>0</v>
      </c>
      <c r="S164" s="179">
        <v>0</v>
      </c>
      <c r="T164" s="180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1" t="s">
        <v>132</v>
      </c>
      <c r="AT164" s="181" t="s">
        <v>128</v>
      </c>
      <c r="AU164" s="181" t="s">
        <v>133</v>
      </c>
      <c r="AY164" s="18" t="s">
        <v>125</v>
      </c>
      <c r="BE164" s="182">
        <f>IF(N164="základní",J164,0)</f>
        <v>0</v>
      </c>
      <c r="BF164" s="182">
        <f>IF(N164="snížená",J164,0)</f>
        <v>0</v>
      </c>
      <c r="BG164" s="182">
        <f>IF(N164="zákl. přenesená",J164,0)</f>
        <v>0</v>
      </c>
      <c r="BH164" s="182">
        <f>IF(N164="sníž. přenesená",J164,0)</f>
        <v>0</v>
      </c>
      <c r="BI164" s="182">
        <f>IF(N164="nulová",J164,0)</f>
        <v>0</v>
      </c>
      <c r="BJ164" s="18" t="s">
        <v>133</v>
      </c>
      <c r="BK164" s="182">
        <f>ROUND(I164*H164,2)</f>
        <v>0</v>
      </c>
      <c r="BL164" s="18" t="s">
        <v>132</v>
      </c>
      <c r="BM164" s="181" t="s">
        <v>209</v>
      </c>
    </row>
    <row r="165" spans="1:65" s="2" customFormat="1" ht="21.75" customHeight="1">
      <c r="A165" s="35"/>
      <c r="B165" s="36"/>
      <c r="C165" s="221" t="s">
        <v>210</v>
      </c>
      <c r="D165" s="221" t="s">
        <v>211</v>
      </c>
      <c r="E165" s="222" t="s">
        <v>212</v>
      </c>
      <c r="F165" s="223" t="s">
        <v>213</v>
      </c>
      <c r="G165" s="224" t="s">
        <v>131</v>
      </c>
      <c r="H165" s="225">
        <v>1</v>
      </c>
      <c r="I165" s="226"/>
      <c r="J165" s="227">
        <f>ROUND(I165*H165,2)</f>
        <v>0</v>
      </c>
      <c r="K165" s="223" t="s">
        <v>19</v>
      </c>
      <c r="L165" s="228"/>
      <c r="M165" s="229" t="s">
        <v>19</v>
      </c>
      <c r="N165" s="230" t="s">
        <v>43</v>
      </c>
      <c r="O165" s="65"/>
      <c r="P165" s="179">
        <f>O165*H165</f>
        <v>0</v>
      </c>
      <c r="Q165" s="179">
        <v>0</v>
      </c>
      <c r="R165" s="179">
        <f>Q165*H165</f>
        <v>0</v>
      </c>
      <c r="S165" s="179">
        <v>0</v>
      </c>
      <c r="T165" s="180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1" t="s">
        <v>200</v>
      </c>
      <c r="AT165" s="181" t="s">
        <v>211</v>
      </c>
      <c r="AU165" s="181" t="s">
        <v>133</v>
      </c>
      <c r="AY165" s="18" t="s">
        <v>125</v>
      </c>
      <c r="BE165" s="182">
        <f>IF(N165="základní",J165,0)</f>
        <v>0</v>
      </c>
      <c r="BF165" s="182">
        <f>IF(N165="snížená",J165,0)</f>
        <v>0</v>
      </c>
      <c r="BG165" s="182">
        <f>IF(N165="zákl. přenesená",J165,0)</f>
        <v>0</v>
      </c>
      <c r="BH165" s="182">
        <f>IF(N165="sníž. přenesená",J165,0)</f>
        <v>0</v>
      </c>
      <c r="BI165" s="182">
        <f>IF(N165="nulová",J165,0)</f>
        <v>0</v>
      </c>
      <c r="BJ165" s="18" t="s">
        <v>133</v>
      </c>
      <c r="BK165" s="182">
        <f>ROUND(I165*H165,2)</f>
        <v>0</v>
      </c>
      <c r="BL165" s="18" t="s">
        <v>132</v>
      </c>
      <c r="BM165" s="181" t="s">
        <v>214</v>
      </c>
    </row>
    <row r="166" spans="1:65" s="2" customFormat="1" ht="21.75" customHeight="1">
      <c r="A166" s="35"/>
      <c r="B166" s="36"/>
      <c r="C166" s="221" t="s">
        <v>215</v>
      </c>
      <c r="D166" s="221" t="s">
        <v>211</v>
      </c>
      <c r="E166" s="222" t="s">
        <v>216</v>
      </c>
      <c r="F166" s="223" t="s">
        <v>217</v>
      </c>
      <c r="G166" s="224" t="s">
        <v>131</v>
      </c>
      <c r="H166" s="225">
        <v>1</v>
      </c>
      <c r="I166" s="226"/>
      <c r="J166" s="227">
        <f>ROUND(I166*H166,2)</f>
        <v>0</v>
      </c>
      <c r="K166" s="223" t="s">
        <v>19</v>
      </c>
      <c r="L166" s="228"/>
      <c r="M166" s="229" t="s">
        <v>19</v>
      </c>
      <c r="N166" s="230" t="s">
        <v>43</v>
      </c>
      <c r="O166" s="65"/>
      <c r="P166" s="179">
        <f>O166*H166</f>
        <v>0</v>
      </c>
      <c r="Q166" s="179">
        <v>0</v>
      </c>
      <c r="R166" s="179">
        <f>Q166*H166</f>
        <v>0</v>
      </c>
      <c r="S166" s="179">
        <v>0</v>
      </c>
      <c r="T166" s="180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1" t="s">
        <v>200</v>
      </c>
      <c r="AT166" s="181" t="s">
        <v>211</v>
      </c>
      <c r="AU166" s="181" t="s">
        <v>133</v>
      </c>
      <c r="AY166" s="18" t="s">
        <v>125</v>
      </c>
      <c r="BE166" s="182">
        <f>IF(N166="základní",J166,0)</f>
        <v>0</v>
      </c>
      <c r="BF166" s="182">
        <f>IF(N166="snížená",J166,0)</f>
        <v>0</v>
      </c>
      <c r="BG166" s="182">
        <f>IF(N166="zákl. přenesená",J166,0)</f>
        <v>0</v>
      </c>
      <c r="BH166" s="182">
        <f>IF(N166="sníž. přenesená",J166,0)</f>
        <v>0</v>
      </c>
      <c r="BI166" s="182">
        <f>IF(N166="nulová",J166,0)</f>
        <v>0</v>
      </c>
      <c r="BJ166" s="18" t="s">
        <v>133</v>
      </c>
      <c r="BK166" s="182">
        <f>ROUND(I166*H166,2)</f>
        <v>0</v>
      </c>
      <c r="BL166" s="18" t="s">
        <v>132</v>
      </c>
      <c r="BM166" s="181" t="s">
        <v>218</v>
      </c>
    </row>
    <row r="167" spans="1:65" s="12" customFormat="1" ht="22.8" customHeight="1">
      <c r="B167" s="154"/>
      <c r="C167" s="155"/>
      <c r="D167" s="156" t="s">
        <v>70</v>
      </c>
      <c r="E167" s="168" t="s">
        <v>206</v>
      </c>
      <c r="F167" s="168" t="s">
        <v>219</v>
      </c>
      <c r="G167" s="155"/>
      <c r="H167" s="155"/>
      <c r="I167" s="158"/>
      <c r="J167" s="169">
        <f>BK167</f>
        <v>0</v>
      </c>
      <c r="K167" s="155"/>
      <c r="L167" s="160"/>
      <c r="M167" s="161"/>
      <c r="N167" s="162"/>
      <c r="O167" s="162"/>
      <c r="P167" s="163">
        <f>SUM(P168:P222)</f>
        <v>0</v>
      </c>
      <c r="Q167" s="162"/>
      <c r="R167" s="163">
        <f>SUM(R168:R222)</f>
        <v>0</v>
      </c>
      <c r="S167" s="162"/>
      <c r="T167" s="164">
        <f>SUM(T168:T222)</f>
        <v>0.229076</v>
      </c>
      <c r="AR167" s="165" t="s">
        <v>79</v>
      </c>
      <c r="AT167" s="166" t="s">
        <v>70</v>
      </c>
      <c r="AU167" s="166" t="s">
        <v>79</v>
      </c>
      <c r="AY167" s="165" t="s">
        <v>125</v>
      </c>
      <c r="BK167" s="167">
        <f>SUM(BK168:BK222)</f>
        <v>0</v>
      </c>
    </row>
    <row r="168" spans="1:65" s="2" customFormat="1" ht="16.5" customHeight="1">
      <c r="A168" s="35"/>
      <c r="B168" s="36"/>
      <c r="C168" s="170" t="s">
        <v>220</v>
      </c>
      <c r="D168" s="170" t="s">
        <v>128</v>
      </c>
      <c r="E168" s="171" t="s">
        <v>221</v>
      </c>
      <c r="F168" s="172" t="s">
        <v>222</v>
      </c>
      <c r="G168" s="173" t="s">
        <v>137</v>
      </c>
      <c r="H168" s="174">
        <v>20.806000000000001</v>
      </c>
      <c r="I168" s="175"/>
      <c r="J168" s="176">
        <f>ROUND(I168*H168,2)</f>
        <v>0</v>
      </c>
      <c r="K168" s="172" t="s">
        <v>19</v>
      </c>
      <c r="L168" s="40"/>
      <c r="M168" s="177" t="s">
        <v>19</v>
      </c>
      <c r="N168" s="178" t="s">
        <v>43</v>
      </c>
      <c r="O168" s="65"/>
      <c r="P168" s="179">
        <f>O168*H168</f>
        <v>0</v>
      </c>
      <c r="Q168" s="179">
        <v>0</v>
      </c>
      <c r="R168" s="179">
        <f>Q168*H168</f>
        <v>0</v>
      </c>
      <c r="S168" s="179">
        <v>0</v>
      </c>
      <c r="T168" s="180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1" t="s">
        <v>132</v>
      </c>
      <c r="AT168" s="181" t="s">
        <v>128</v>
      </c>
      <c r="AU168" s="181" t="s">
        <v>133</v>
      </c>
      <c r="AY168" s="18" t="s">
        <v>125</v>
      </c>
      <c r="BE168" s="182">
        <f>IF(N168="základní",J168,0)</f>
        <v>0</v>
      </c>
      <c r="BF168" s="182">
        <f>IF(N168="snížená",J168,0)</f>
        <v>0</v>
      </c>
      <c r="BG168" s="182">
        <f>IF(N168="zákl. přenesená",J168,0)</f>
        <v>0</v>
      </c>
      <c r="BH168" s="182">
        <f>IF(N168="sníž. přenesená",J168,0)</f>
        <v>0</v>
      </c>
      <c r="BI168" s="182">
        <f>IF(N168="nulová",J168,0)</f>
        <v>0</v>
      </c>
      <c r="BJ168" s="18" t="s">
        <v>133</v>
      </c>
      <c r="BK168" s="182">
        <f>ROUND(I168*H168,2)</f>
        <v>0</v>
      </c>
      <c r="BL168" s="18" t="s">
        <v>132</v>
      </c>
      <c r="BM168" s="181" t="s">
        <v>223</v>
      </c>
    </row>
    <row r="169" spans="1:65" s="13" customFormat="1" ht="10.199999999999999">
      <c r="B169" s="188"/>
      <c r="C169" s="189"/>
      <c r="D169" s="190" t="s">
        <v>142</v>
      </c>
      <c r="E169" s="191" t="s">
        <v>19</v>
      </c>
      <c r="F169" s="192" t="s">
        <v>224</v>
      </c>
      <c r="G169" s="189"/>
      <c r="H169" s="191" t="s">
        <v>19</v>
      </c>
      <c r="I169" s="193"/>
      <c r="J169" s="189"/>
      <c r="K169" s="189"/>
      <c r="L169" s="194"/>
      <c r="M169" s="195"/>
      <c r="N169" s="196"/>
      <c r="O169" s="196"/>
      <c r="P169" s="196"/>
      <c r="Q169" s="196"/>
      <c r="R169" s="196"/>
      <c r="S169" s="196"/>
      <c r="T169" s="197"/>
      <c r="AT169" s="198" t="s">
        <v>142</v>
      </c>
      <c r="AU169" s="198" t="s">
        <v>133</v>
      </c>
      <c r="AV169" s="13" t="s">
        <v>79</v>
      </c>
      <c r="AW169" s="13" t="s">
        <v>32</v>
      </c>
      <c r="AX169" s="13" t="s">
        <v>71</v>
      </c>
      <c r="AY169" s="198" t="s">
        <v>125</v>
      </c>
    </row>
    <row r="170" spans="1:65" s="14" customFormat="1" ht="10.199999999999999">
      <c r="B170" s="199"/>
      <c r="C170" s="200"/>
      <c r="D170" s="190" t="s">
        <v>142</v>
      </c>
      <c r="E170" s="201" t="s">
        <v>19</v>
      </c>
      <c r="F170" s="202" t="s">
        <v>157</v>
      </c>
      <c r="G170" s="200"/>
      <c r="H170" s="203">
        <v>17.484999999999999</v>
      </c>
      <c r="I170" s="204"/>
      <c r="J170" s="200"/>
      <c r="K170" s="200"/>
      <c r="L170" s="205"/>
      <c r="M170" s="206"/>
      <c r="N170" s="207"/>
      <c r="O170" s="207"/>
      <c r="P170" s="207"/>
      <c r="Q170" s="207"/>
      <c r="R170" s="207"/>
      <c r="S170" s="207"/>
      <c r="T170" s="208"/>
      <c r="AT170" s="209" t="s">
        <v>142</v>
      </c>
      <c r="AU170" s="209" t="s">
        <v>133</v>
      </c>
      <c r="AV170" s="14" t="s">
        <v>133</v>
      </c>
      <c r="AW170" s="14" t="s">
        <v>32</v>
      </c>
      <c r="AX170" s="14" t="s">
        <v>71</v>
      </c>
      <c r="AY170" s="209" t="s">
        <v>125</v>
      </c>
    </row>
    <row r="171" spans="1:65" s="13" customFormat="1" ht="10.199999999999999">
      <c r="B171" s="188"/>
      <c r="C171" s="189"/>
      <c r="D171" s="190" t="s">
        <v>142</v>
      </c>
      <c r="E171" s="191" t="s">
        <v>19</v>
      </c>
      <c r="F171" s="192" t="s">
        <v>225</v>
      </c>
      <c r="G171" s="189"/>
      <c r="H171" s="191" t="s">
        <v>19</v>
      </c>
      <c r="I171" s="193"/>
      <c r="J171" s="189"/>
      <c r="K171" s="189"/>
      <c r="L171" s="194"/>
      <c r="M171" s="195"/>
      <c r="N171" s="196"/>
      <c r="O171" s="196"/>
      <c r="P171" s="196"/>
      <c r="Q171" s="196"/>
      <c r="R171" s="196"/>
      <c r="S171" s="196"/>
      <c r="T171" s="197"/>
      <c r="AT171" s="198" t="s">
        <v>142</v>
      </c>
      <c r="AU171" s="198" t="s">
        <v>133</v>
      </c>
      <c r="AV171" s="13" t="s">
        <v>79</v>
      </c>
      <c r="AW171" s="13" t="s">
        <v>32</v>
      </c>
      <c r="AX171" s="13" t="s">
        <v>71</v>
      </c>
      <c r="AY171" s="198" t="s">
        <v>125</v>
      </c>
    </row>
    <row r="172" spans="1:65" s="14" customFormat="1" ht="10.199999999999999">
      <c r="B172" s="199"/>
      <c r="C172" s="200"/>
      <c r="D172" s="190" t="s">
        <v>142</v>
      </c>
      <c r="E172" s="201" t="s">
        <v>19</v>
      </c>
      <c r="F172" s="202" t="s">
        <v>226</v>
      </c>
      <c r="G172" s="200"/>
      <c r="H172" s="203">
        <v>1.617</v>
      </c>
      <c r="I172" s="204"/>
      <c r="J172" s="200"/>
      <c r="K172" s="200"/>
      <c r="L172" s="205"/>
      <c r="M172" s="206"/>
      <c r="N172" s="207"/>
      <c r="O172" s="207"/>
      <c r="P172" s="207"/>
      <c r="Q172" s="207"/>
      <c r="R172" s="207"/>
      <c r="S172" s="207"/>
      <c r="T172" s="208"/>
      <c r="AT172" s="209" t="s">
        <v>142</v>
      </c>
      <c r="AU172" s="209" t="s">
        <v>133</v>
      </c>
      <c r="AV172" s="14" t="s">
        <v>133</v>
      </c>
      <c r="AW172" s="14" t="s">
        <v>32</v>
      </c>
      <c r="AX172" s="14" t="s">
        <v>71</v>
      </c>
      <c r="AY172" s="209" t="s">
        <v>125</v>
      </c>
    </row>
    <row r="173" spans="1:65" s="13" customFormat="1" ht="10.199999999999999">
      <c r="B173" s="188"/>
      <c r="C173" s="189"/>
      <c r="D173" s="190" t="s">
        <v>142</v>
      </c>
      <c r="E173" s="191" t="s">
        <v>19</v>
      </c>
      <c r="F173" s="192" t="s">
        <v>227</v>
      </c>
      <c r="G173" s="189"/>
      <c r="H173" s="191" t="s">
        <v>19</v>
      </c>
      <c r="I173" s="193"/>
      <c r="J173" s="189"/>
      <c r="K173" s="189"/>
      <c r="L173" s="194"/>
      <c r="M173" s="195"/>
      <c r="N173" s="196"/>
      <c r="O173" s="196"/>
      <c r="P173" s="196"/>
      <c r="Q173" s="196"/>
      <c r="R173" s="196"/>
      <c r="S173" s="196"/>
      <c r="T173" s="197"/>
      <c r="AT173" s="198" t="s">
        <v>142</v>
      </c>
      <c r="AU173" s="198" t="s">
        <v>133</v>
      </c>
      <c r="AV173" s="13" t="s">
        <v>79</v>
      </c>
      <c r="AW173" s="13" t="s">
        <v>32</v>
      </c>
      <c r="AX173" s="13" t="s">
        <v>71</v>
      </c>
      <c r="AY173" s="198" t="s">
        <v>125</v>
      </c>
    </row>
    <row r="174" spans="1:65" s="14" customFormat="1" ht="10.199999999999999">
      <c r="B174" s="199"/>
      <c r="C174" s="200"/>
      <c r="D174" s="190" t="s">
        <v>142</v>
      </c>
      <c r="E174" s="201" t="s">
        <v>19</v>
      </c>
      <c r="F174" s="202" t="s">
        <v>228</v>
      </c>
      <c r="G174" s="200"/>
      <c r="H174" s="203">
        <v>1.704</v>
      </c>
      <c r="I174" s="204"/>
      <c r="J174" s="200"/>
      <c r="K174" s="200"/>
      <c r="L174" s="205"/>
      <c r="M174" s="206"/>
      <c r="N174" s="207"/>
      <c r="O174" s="207"/>
      <c r="P174" s="207"/>
      <c r="Q174" s="207"/>
      <c r="R174" s="207"/>
      <c r="S174" s="207"/>
      <c r="T174" s="208"/>
      <c r="AT174" s="209" t="s">
        <v>142</v>
      </c>
      <c r="AU174" s="209" t="s">
        <v>133</v>
      </c>
      <c r="AV174" s="14" t="s">
        <v>133</v>
      </c>
      <c r="AW174" s="14" t="s">
        <v>32</v>
      </c>
      <c r="AX174" s="14" t="s">
        <v>71</v>
      </c>
      <c r="AY174" s="209" t="s">
        <v>125</v>
      </c>
    </row>
    <row r="175" spans="1:65" s="15" customFormat="1" ht="10.199999999999999">
      <c r="B175" s="210"/>
      <c r="C175" s="211"/>
      <c r="D175" s="190" t="s">
        <v>142</v>
      </c>
      <c r="E175" s="212" t="s">
        <v>19</v>
      </c>
      <c r="F175" s="213" t="s">
        <v>145</v>
      </c>
      <c r="G175" s="211"/>
      <c r="H175" s="214">
        <v>20.806000000000001</v>
      </c>
      <c r="I175" s="215"/>
      <c r="J175" s="211"/>
      <c r="K175" s="211"/>
      <c r="L175" s="216"/>
      <c r="M175" s="217"/>
      <c r="N175" s="218"/>
      <c r="O175" s="218"/>
      <c r="P175" s="218"/>
      <c r="Q175" s="218"/>
      <c r="R175" s="218"/>
      <c r="S175" s="218"/>
      <c r="T175" s="219"/>
      <c r="AT175" s="220" t="s">
        <v>142</v>
      </c>
      <c r="AU175" s="220" t="s">
        <v>133</v>
      </c>
      <c r="AV175" s="15" t="s">
        <v>132</v>
      </c>
      <c r="AW175" s="15" t="s">
        <v>32</v>
      </c>
      <c r="AX175" s="15" t="s">
        <v>79</v>
      </c>
      <c r="AY175" s="220" t="s">
        <v>125</v>
      </c>
    </row>
    <row r="176" spans="1:65" s="2" customFormat="1" ht="21.75" customHeight="1">
      <c r="A176" s="35"/>
      <c r="B176" s="36"/>
      <c r="C176" s="170" t="s">
        <v>229</v>
      </c>
      <c r="D176" s="170" t="s">
        <v>128</v>
      </c>
      <c r="E176" s="171" t="s">
        <v>230</v>
      </c>
      <c r="F176" s="172" t="s">
        <v>231</v>
      </c>
      <c r="G176" s="173" t="s">
        <v>137</v>
      </c>
      <c r="H176" s="174">
        <v>6.516</v>
      </c>
      <c r="I176" s="175"/>
      <c r="J176" s="176">
        <f>ROUND(I176*H176,2)</f>
        <v>0</v>
      </c>
      <c r="K176" s="172" t="s">
        <v>19</v>
      </c>
      <c r="L176" s="40"/>
      <c r="M176" s="177" t="s">
        <v>19</v>
      </c>
      <c r="N176" s="178" t="s">
        <v>43</v>
      </c>
      <c r="O176" s="65"/>
      <c r="P176" s="179">
        <f>O176*H176</f>
        <v>0</v>
      </c>
      <c r="Q176" s="179">
        <v>0</v>
      </c>
      <c r="R176" s="179">
        <f>Q176*H176</f>
        <v>0</v>
      </c>
      <c r="S176" s="179">
        <v>0</v>
      </c>
      <c r="T176" s="180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1" t="s">
        <v>132</v>
      </c>
      <c r="AT176" s="181" t="s">
        <v>128</v>
      </c>
      <c r="AU176" s="181" t="s">
        <v>133</v>
      </c>
      <c r="AY176" s="18" t="s">
        <v>125</v>
      </c>
      <c r="BE176" s="182">
        <f>IF(N176="základní",J176,0)</f>
        <v>0</v>
      </c>
      <c r="BF176" s="182">
        <f>IF(N176="snížená",J176,0)</f>
        <v>0</v>
      </c>
      <c r="BG176" s="182">
        <f>IF(N176="zákl. přenesená",J176,0)</f>
        <v>0</v>
      </c>
      <c r="BH176" s="182">
        <f>IF(N176="sníž. přenesená",J176,0)</f>
        <v>0</v>
      </c>
      <c r="BI176" s="182">
        <f>IF(N176="nulová",J176,0)</f>
        <v>0</v>
      </c>
      <c r="BJ176" s="18" t="s">
        <v>133</v>
      </c>
      <c r="BK176" s="182">
        <f>ROUND(I176*H176,2)</f>
        <v>0</v>
      </c>
      <c r="BL176" s="18" t="s">
        <v>132</v>
      </c>
      <c r="BM176" s="181" t="s">
        <v>232</v>
      </c>
    </row>
    <row r="177" spans="1:65" s="13" customFormat="1" ht="10.199999999999999">
      <c r="B177" s="188"/>
      <c r="C177" s="189"/>
      <c r="D177" s="190" t="s">
        <v>142</v>
      </c>
      <c r="E177" s="191" t="s">
        <v>19</v>
      </c>
      <c r="F177" s="192" t="s">
        <v>204</v>
      </c>
      <c r="G177" s="189"/>
      <c r="H177" s="191" t="s">
        <v>19</v>
      </c>
      <c r="I177" s="193"/>
      <c r="J177" s="189"/>
      <c r="K177" s="189"/>
      <c r="L177" s="194"/>
      <c r="M177" s="195"/>
      <c r="N177" s="196"/>
      <c r="O177" s="196"/>
      <c r="P177" s="196"/>
      <c r="Q177" s="196"/>
      <c r="R177" s="196"/>
      <c r="S177" s="196"/>
      <c r="T177" s="197"/>
      <c r="AT177" s="198" t="s">
        <v>142</v>
      </c>
      <c r="AU177" s="198" t="s">
        <v>133</v>
      </c>
      <c r="AV177" s="13" t="s">
        <v>79</v>
      </c>
      <c r="AW177" s="13" t="s">
        <v>32</v>
      </c>
      <c r="AX177" s="13" t="s">
        <v>71</v>
      </c>
      <c r="AY177" s="198" t="s">
        <v>125</v>
      </c>
    </row>
    <row r="178" spans="1:65" s="14" customFormat="1" ht="10.199999999999999">
      <c r="B178" s="199"/>
      <c r="C178" s="200"/>
      <c r="D178" s="190" t="s">
        <v>142</v>
      </c>
      <c r="E178" s="201" t="s">
        <v>19</v>
      </c>
      <c r="F178" s="202" t="s">
        <v>233</v>
      </c>
      <c r="G178" s="200"/>
      <c r="H178" s="203">
        <v>6.516</v>
      </c>
      <c r="I178" s="204"/>
      <c r="J178" s="200"/>
      <c r="K178" s="200"/>
      <c r="L178" s="205"/>
      <c r="M178" s="206"/>
      <c r="N178" s="207"/>
      <c r="O178" s="207"/>
      <c r="P178" s="207"/>
      <c r="Q178" s="207"/>
      <c r="R178" s="207"/>
      <c r="S178" s="207"/>
      <c r="T178" s="208"/>
      <c r="AT178" s="209" t="s">
        <v>142</v>
      </c>
      <c r="AU178" s="209" t="s">
        <v>133</v>
      </c>
      <c r="AV178" s="14" t="s">
        <v>133</v>
      </c>
      <c r="AW178" s="14" t="s">
        <v>32</v>
      </c>
      <c r="AX178" s="14" t="s">
        <v>71</v>
      </c>
      <c r="AY178" s="209" t="s">
        <v>125</v>
      </c>
    </row>
    <row r="179" spans="1:65" s="15" customFormat="1" ht="10.199999999999999">
      <c r="B179" s="210"/>
      <c r="C179" s="211"/>
      <c r="D179" s="190" t="s">
        <v>142</v>
      </c>
      <c r="E179" s="212" t="s">
        <v>19</v>
      </c>
      <c r="F179" s="213" t="s">
        <v>145</v>
      </c>
      <c r="G179" s="211"/>
      <c r="H179" s="214">
        <v>6.516</v>
      </c>
      <c r="I179" s="215"/>
      <c r="J179" s="211"/>
      <c r="K179" s="211"/>
      <c r="L179" s="216"/>
      <c r="M179" s="217"/>
      <c r="N179" s="218"/>
      <c r="O179" s="218"/>
      <c r="P179" s="218"/>
      <c r="Q179" s="218"/>
      <c r="R179" s="218"/>
      <c r="S179" s="218"/>
      <c r="T179" s="219"/>
      <c r="AT179" s="220" t="s">
        <v>142</v>
      </c>
      <c r="AU179" s="220" t="s">
        <v>133</v>
      </c>
      <c r="AV179" s="15" t="s">
        <v>132</v>
      </c>
      <c r="AW179" s="15" t="s">
        <v>32</v>
      </c>
      <c r="AX179" s="15" t="s">
        <v>79</v>
      </c>
      <c r="AY179" s="220" t="s">
        <v>125</v>
      </c>
    </row>
    <row r="180" spans="1:65" s="2" customFormat="1" ht="16.5" customHeight="1">
      <c r="A180" s="35"/>
      <c r="B180" s="36"/>
      <c r="C180" s="170" t="s">
        <v>234</v>
      </c>
      <c r="D180" s="170" t="s">
        <v>128</v>
      </c>
      <c r="E180" s="171" t="s">
        <v>235</v>
      </c>
      <c r="F180" s="172" t="s">
        <v>236</v>
      </c>
      <c r="G180" s="173" t="s">
        <v>137</v>
      </c>
      <c r="H180" s="174">
        <v>20.806000000000001</v>
      </c>
      <c r="I180" s="175"/>
      <c r="J180" s="176">
        <f>ROUND(I180*H180,2)</f>
        <v>0</v>
      </c>
      <c r="K180" s="172" t="s">
        <v>19</v>
      </c>
      <c r="L180" s="40"/>
      <c r="M180" s="177" t="s">
        <v>19</v>
      </c>
      <c r="N180" s="178" t="s">
        <v>43</v>
      </c>
      <c r="O180" s="65"/>
      <c r="P180" s="179">
        <f>O180*H180</f>
        <v>0</v>
      </c>
      <c r="Q180" s="179">
        <v>0</v>
      </c>
      <c r="R180" s="179">
        <f>Q180*H180</f>
        <v>0</v>
      </c>
      <c r="S180" s="179">
        <v>0</v>
      </c>
      <c r="T180" s="180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81" t="s">
        <v>132</v>
      </c>
      <c r="AT180" s="181" t="s">
        <v>128</v>
      </c>
      <c r="AU180" s="181" t="s">
        <v>133</v>
      </c>
      <c r="AY180" s="18" t="s">
        <v>125</v>
      </c>
      <c r="BE180" s="182">
        <f>IF(N180="základní",J180,0)</f>
        <v>0</v>
      </c>
      <c r="BF180" s="182">
        <f>IF(N180="snížená",J180,0)</f>
        <v>0</v>
      </c>
      <c r="BG180" s="182">
        <f>IF(N180="zákl. přenesená",J180,0)</f>
        <v>0</v>
      </c>
      <c r="BH180" s="182">
        <f>IF(N180="sníž. přenesená",J180,0)</f>
        <v>0</v>
      </c>
      <c r="BI180" s="182">
        <f>IF(N180="nulová",J180,0)</f>
        <v>0</v>
      </c>
      <c r="BJ180" s="18" t="s">
        <v>133</v>
      </c>
      <c r="BK180" s="182">
        <f>ROUND(I180*H180,2)</f>
        <v>0</v>
      </c>
      <c r="BL180" s="18" t="s">
        <v>132</v>
      </c>
      <c r="BM180" s="181" t="s">
        <v>237</v>
      </c>
    </row>
    <row r="181" spans="1:65" s="13" customFormat="1" ht="10.199999999999999">
      <c r="B181" s="188"/>
      <c r="C181" s="189"/>
      <c r="D181" s="190" t="s">
        <v>142</v>
      </c>
      <c r="E181" s="191" t="s">
        <v>19</v>
      </c>
      <c r="F181" s="192" t="s">
        <v>224</v>
      </c>
      <c r="G181" s="189"/>
      <c r="H181" s="191" t="s">
        <v>19</v>
      </c>
      <c r="I181" s="193"/>
      <c r="J181" s="189"/>
      <c r="K181" s="189"/>
      <c r="L181" s="194"/>
      <c r="M181" s="195"/>
      <c r="N181" s="196"/>
      <c r="O181" s="196"/>
      <c r="P181" s="196"/>
      <c r="Q181" s="196"/>
      <c r="R181" s="196"/>
      <c r="S181" s="196"/>
      <c r="T181" s="197"/>
      <c r="AT181" s="198" t="s">
        <v>142</v>
      </c>
      <c r="AU181" s="198" t="s">
        <v>133</v>
      </c>
      <c r="AV181" s="13" t="s">
        <v>79</v>
      </c>
      <c r="AW181" s="13" t="s">
        <v>32</v>
      </c>
      <c r="AX181" s="13" t="s">
        <v>71</v>
      </c>
      <c r="AY181" s="198" t="s">
        <v>125</v>
      </c>
    </row>
    <row r="182" spans="1:65" s="14" customFormat="1" ht="10.199999999999999">
      <c r="B182" s="199"/>
      <c r="C182" s="200"/>
      <c r="D182" s="190" t="s">
        <v>142</v>
      </c>
      <c r="E182" s="201" t="s">
        <v>19</v>
      </c>
      <c r="F182" s="202" t="s">
        <v>157</v>
      </c>
      <c r="G182" s="200"/>
      <c r="H182" s="203">
        <v>17.484999999999999</v>
      </c>
      <c r="I182" s="204"/>
      <c r="J182" s="200"/>
      <c r="K182" s="200"/>
      <c r="L182" s="205"/>
      <c r="M182" s="206"/>
      <c r="N182" s="207"/>
      <c r="O182" s="207"/>
      <c r="P182" s="207"/>
      <c r="Q182" s="207"/>
      <c r="R182" s="207"/>
      <c r="S182" s="207"/>
      <c r="T182" s="208"/>
      <c r="AT182" s="209" t="s">
        <v>142</v>
      </c>
      <c r="AU182" s="209" t="s">
        <v>133</v>
      </c>
      <c r="AV182" s="14" t="s">
        <v>133</v>
      </c>
      <c r="AW182" s="14" t="s">
        <v>32</v>
      </c>
      <c r="AX182" s="14" t="s">
        <v>71</v>
      </c>
      <c r="AY182" s="209" t="s">
        <v>125</v>
      </c>
    </row>
    <row r="183" spans="1:65" s="13" customFormat="1" ht="10.199999999999999">
      <c r="B183" s="188"/>
      <c r="C183" s="189"/>
      <c r="D183" s="190" t="s">
        <v>142</v>
      </c>
      <c r="E183" s="191" t="s">
        <v>19</v>
      </c>
      <c r="F183" s="192" t="s">
        <v>225</v>
      </c>
      <c r="G183" s="189"/>
      <c r="H183" s="191" t="s">
        <v>19</v>
      </c>
      <c r="I183" s="193"/>
      <c r="J183" s="189"/>
      <c r="K183" s="189"/>
      <c r="L183" s="194"/>
      <c r="M183" s="195"/>
      <c r="N183" s="196"/>
      <c r="O183" s="196"/>
      <c r="P183" s="196"/>
      <c r="Q183" s="196"/>
      <c r="R183" s="196"/>
      <c r="S183" s="196"/>
      <c r="T183" s="197"/>
      <c r="AT183" s="198" t="s">
        <v>142</v>
      </c>
      <c r="AU183" s="198" t="s">
        <v>133</v>
      </c>
      <c r="AV183" s="13" t="s">
        <v>79</v>
      </c>
      <c r="AW183" s="13" t="s">
        <v>32</v>
      </c>
      <c r="AX183" s="13" t="s">
        <v>71</v>
      </c>
      <c r="AY183" s="198" t="s">
        <v>125</v>
      </c>
    </row>
    <row r="184" spans="1:65" s="14" customFormat="1" ht="10.199999999999999">
      <c r="B184" s="199"/>
      <c r="C184" s="200"/>
      <c r="D184" s="190" t="s">
        <v>142</v>
      </c>
      <c r="E184" s="201" t="s">
        <v>19</v>
      </c>
      <c r="F184" s="202" t="s">
        <v>226</v>
      </c>
      <c r="G184" s="200"/>
      <c r="H184" s="203">
        <v>1.617</v>
      </c>
      <c r="I184" s="204"/>
      <c r="J184" s="200"/>
      <c r="K184" s="200"/>
      <c r="L184" s="205"/>
      <c r="M184" s="206"/>
      <c r="N184" s="207"/>
      <c r="O184" s="207"/>
      <c r="P184" s="207"/>
      <c r="Q184" s="207"/>
      <c r="R184" s="207"/>
      <c r="S184" s="207"/>
      <c r="T184" s="208"/>
      <c r="AT184" s="209" t="s">
        <v>142</v>
      </c>
      <c r="AU184" s="209" t="s">
        <v>133</v>
      </c>
      <c r="AV184" s="14" t="s">
        <v>133</v>
      </c>
      <c r="AW184" s="14" t="s">
        <v>32</v>
      </c>
      <c r="AX184" s="14" t="s">
        <v>71</v>
      </c>
      <c r="AY184" s="209" t="s">
        <v>125</v>
      </c>
    </row>
    <row r="185" spans="1:65" s="13" customFormat="1" ht="10.199999999999999">
      <c r="B185" s="188"/>
      <c r="C185" s="189"/>
      <c r="D185" s="190" t="s">
        <v>142</v>
      </c>
      <c r="E185" s="191" t="s">
        <v>19</v>
      </c>
      <c r="F185" s="192" t="s">
        <v>227</v>
      </c>
      <c r="G185" s="189"/>
      <c r="H185" s="191" t="s">
        <v>19</v>
      </c>
      <c r="I185" s="193"/>
      <c r="J185" s="189"/>
      <c r="K185" s="189"/>
      <c r="L185" s="194"/>
      <c r="M185" s="195"/>
      <c r="N185" s="196"/>
      <c r="O185" s="196"/>
      <c r="P185" s="196"/>
      <c r="Q185" s="196"/>
      <c r="R185" s="196"/>
      <c r="S185" s="196"/>
      <c r="T185" s="197"/>
      <c r="AT185" s="198" t="s">
        <v>142</v>
      </c>
      <c r="AU185" s="198" t="s">
        <v>133</v>
      </c>
      <c r="AV185" s="13" t="s">
        <v>79</v>
      </c>
      <c r="AW185" s="13" t="s">
        <v>32</v>
      </c>
      <c r="AX185" s="13" t="s">
        <v>71</v>
      </c>
      <c r="AY185" s="198" t="s">
        <v>125</v>
      </c>
    </row>
    <row r="186" spans="1:65" s="14" customFormat="1" ht="10.199999999999999">
      <c r="B186" s="199"/>
      <c r="C186" s="200"/>
      <c r="D186" s="190" t="s">
        <v>142</v>
      </c>
      <c r="E186" s="201" t="s">
        <v>19</v>
      </c>
      <c r="F186" s="202" t="s">
        <v>228</v>
      </c>
      <c r="G186" s="200"/>
      <c r="H186" s="203">
        <v>1.704</v>
      </c>
      <c r="I186" s="204"/>
      <c r="J186" s="200"/>
      <c r="K186" s="200"/>
      <c r="L186" s="205"/>
      <c r="M186" s="206"/>
      <c r="N186" s="207"/>
      <c r="O186" s="207"/>
      <c r="P186" s="207"/>
      <c r="Q186" s="207"/>
      <c r="R186" s="207"/>
      <c r="S186" s="207"/>
      <c r="T186" s="208"/>
      <c r="AT186" s="209" t="s">
        <v>142</v>
      </c>
      <c r="AU186" s="209" t="s">
        <v>133</v>
      </c>
      <c r="AV186" s="14" t="s">
        <v>133</v>
      </c>
      <c r="AW186" s="14" t="s">
        <v>32</v>
      </c>
      <c r="AX186" s="14" t="s">
        <v>71</v>
      </c>
      <c r="AY186" s="209" t="s">
        <v>125</v>
      </c>
    </row>
    <row r="187" spans="1:65" s="15" customFormat="1" ht="10.199999999999999">
      <c r="B187" s="210"/>
      <c r="C187" s="211"/>
      <c r="D187" s="190" t="s">
        <v>142</v>
      </c>
      <c r="E187" s="212" t="s">
        <v>19</v>
      </c>
      <c r="F187" s="213" t="s">
        <v>145</v>
      </c>
      <c r="G187" s="211"/>
      <c r="H187" s="214">
        <v>20.806000000000001</v>
      </c>
      <c r="I187" s="215"/>
      <c r="J187" s="211"/>
      <c r="K187" s="211"/>
      <c r="L187" s="216"/>
      <c r="M187" s="217"/>
      <c r="N187" s="218"/>
      <c r="O187" s="218"/>
      <c r="P187" s="218"/>
      <c r="Q187" s="218"/>
      <c r="R187" s="218"/>
      <c r="S187" s="218"/>
      <c r="T187" s="219"/>
      <c r="AT187" s="220" t="s">
        <v>142</v>
      </c>
      <c r="AU187" s="220" t="s">
        <v>133</v>
      </c>
      <c r="AV187" s="15" t="s">
        <v>132</v>
      </c>
      <c r="AW187" s="15" t="s">
        <v>32</v>
      </c>
      <c r="AX187" s="15" t="s">
        <v>79</v>
      </c>
      <c r="AY187" s="220" t="s">
        <v>125</v>
      </c>
    </row>
    <row r="188" spans="1:65" s="2" customFormat="1" ht="16.5" customHeight="1">
      <c r="A188" s="35"/>
      <c r="B188" s="36"/>
      <c r="C188" s="170" t="s">
        <v>8</v>
      </c>
      <c r="D188" s="170" t="s">
        <v>128</v>
      </c>
      <c r="E188" s="171" t="s">
        <v>238</v>
      </c>
      <c r="F188" s="172" t="s">
        <v>239</v>
      </c>
      <c r="G188" s="173" t="s">
        <v>137</v>
      </c>
      <c r="H188" s="174">
        <v>20.806000000000001</v>
      </c>
      <c r="I188" s="175"/>
      <c r="J188" s="176">
        <f>ROUND(I188*H188,2)</f>
        <v>0</v>
      </c>
      <c r="K188" s="172" t="s">
        <v>19</v>
      </c>
      <c r="L188" s="40"/>
      <c r="M188" s="177" t="s">
        <v>19</v>
      </c>
      <c r="N188" s="178" t="s">
        <v>43</v>
      </c>
      <c r="O188" s="65"/>
      <c r="P188" s="179">
        <f>O188*H188</f>
        <v>0</v>
      </c>
      <c r="Q188" s="179">
        <v>0</v>
      </c>
      <c r="R188" s="179">
        <f>Q188*H188</f>
        <v>0</v>
      </c>
      <c r="S188" s="179">
        <v>0</v>
      </c>
      <c r="T188" s="180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81" t="s">
        <v>132</v>
      </c>
      <c r="AT188" s="181" t="s">
        <v>128</v>
      </c>
      <c r="AU188" s="181" t="s">
        <v>133</v>
      </c>
      <c r="AY188" s="18" t="s">
        <v>125</v>
      </c>
      <c r="BE188" s="182">
        <f>IF(N188="základní",J188,0)</f>
        <v>0</v>
      </c>
      <c r="BF188" s="182">
        <f>IF(N188="snížená",J188,0)</f>
        <v>0</v>
      </c>
      <c r="BG188" s="182">
        <f>IF(N188="zákl. přenesená",J188,0)</f>
        <v>0</v>
      </c>
      <c r="BH188" s="182">
        <f>IF(N188="sníž. přenesená",J188,0)</f>
        <v>0</v>
      </c>
      <c r="BI188" s="182">
        <f>IF(N188="nulová",J188,0)</f>
        <v>0</v>
      </c>
      <c r="BJ188" s="18" t="s">
        <v>133</v>
      </c>
      <c r="BK188" s="182">
        <f>ROUND(I188*H188,2)</f>
        <v>0</v>
      </c>
      <c r="BL188" s="18" t="s">
        <v>132</v>
      </c>
      <c r="BM188" s="181" t="s">
        <v>240</v>
      </c>
    </row>
    <row r="189" spans="1:65" s="13" customFormat="1" ht="10.199999999999999">
      <c r="B189" s="188"/>
      <c r="C189" s="189"/>
      <c r="D189" s="190" t="s">
        <v>142</v>
      </c>
      <c r="E189" s="191" t="s">
        <v>19</v>
      </c>
      <c r="F189" s="192" t="s">
        <v>224</v>
      </c>
      <c r="G189" s="189"/>
      <c r="H189" s="191" t="s">
        <v>19</v>
      </c>
      <c r="I189" s="193"/>
      <c r="J189" s="189"/>
      <c r="K189" s="189"/>
      <c r="L189" s="194"/>
      <c r="M189" s="195"/>
      <c r="N189" s="196"/>
      <c r="O189" s="196"/>
      <c r="P189" s="196"/>
      <c r="Q189" s="196"/>
      <c r="R189" s="196"/>
      <c r="S189" s="196"/>
      <c r="T189" s="197"/>
      <c r="AT189" s="198" t="s">
        <v>142</v>
      </c>
      <c r="AU189" s="198" t="s">
        <v>133</v>
      </c>
      <c r="AV189" s="13" t="s">
        <v>79</v>
      </c>
      <c r="AW189" s="13" t="s">
        <v>32</v>
      </c>
      <c r="AX189" s="13" t="s">
        <v>71</v>
      </c>
      <c r="AY189" s="198" t="s">
        <v>125</v>
      </c>
    </row>
    <row r="190" spans="1:65" s="14" customFormat="1" ht="10.199999999999999">
      <c r="B190" s="199"/>
      <c r="C190" s="200"/>
      <c r="D190" s="190" t="s">
        <v>142</v>
      </c>
      <c r="E190" s="201" t="s">
        <v>19</v>
      </c>
      <c r="F190" s="202" t="s">
        <v>157</v>
      </c>
      <c r="G190" s="200"/>
      <c r="H190" s="203">
        <v>17.484999999999999</v>
      </c>
      <c r="I190" s="204"/>
      <c r="J190" s="200"/>
      <c r="K190" s="200"/>
      <c r="L190" s="205"/>
      <c r="M190" s="206"/>
      <c r="N190" s="207"/>
      <c r="O190" s="207"/>
      <c r="P190" s="207"/>
      <c r="Q190" s="207"/>
      <c r="R190" s="207"/>
      <c r="S190" s="207"/>
      <c r="T190" s="208"/>
      <c r="AT190" s="209" t="s">
        <v>142</v>
      </c>
      <c r="AU190" s="209" t="s">
        <v>133</v>
      </c>
      <c r="AV190" s="14" t="s">
        <v>133</v>
      </c>
      <c r="AW190" s="14" t="s">
        <v>32</v>
      </c>
      <c r="AX190" s="14" t="s">
        <v>71</v>
      </c>
      <c r="AY190" s="209" t="s">
        <v>125</v>
      </c>
    </row>
    <row r="191" spans="1:65" s="13" customFormat="1" ht="10.199999999999999">
      <c r="B191" s="188"/>
      <c r="C191" s="189"/>
      <c r="D191" s="190" t="s">
        <v>142</v>
      </c>
      <c r="E191" s="191" t="s">
        <v>19</v>
      </c>
      <c r="F191" s="192" t="s">
        <v>225</v>
      </c>
      <c r="G191" s="189"/>
      <c r="H191" s="191" t="s">
        <v>19</v>
      </c>
      <c r="I191" s="193"/>
      <c r="J191" s="189"/>
      <c r="K191" s="189"/>
      <c r="L191" s="194"/>
      <c r="M191" s="195"/>
      <c r="N191" s="196"/>
      <c r="O191" s="196"/>
      <c r="P191" s="196"/>
      <c r="Q191" s="196"/>
      <c r="R191" s="196"/>
      <c r="S191" s="196"/>
      <c r="T191" s="197"/>
      <c r="AT191" s="198" t="s">
        <v>142</v>
      </c>
      <c r="AU191" s="198" t="s">
        <v>133</v>
      </c>
      <c r="AV191" s="13" t="s">
        <v>79</v>
      </c>
      <c r="AW191" s="13" t="s">
        <v>32</v>
      </c>
      <c r="AX191" s="13" t="s">
        <v>71</v>
      </c>
      <c r="AY191" s="198" t="s">
        <v>125</v>
      </c>
    </row>
    <row r="192" spans="1:65" s="14" customFormat="1" ht="10.199999999999999">
      <c r="B192" s="199"/>
      <c r="C192" s="200"/>
      <c r="D192" s="190" t="s">
        <v>142</v>
      </c>
      <c r="E192" s="201" t="s">
        <v>19</v>
      </c>
      <c r="F192" s="202" t="s">
        <v>226</v>
      </c>
      <c r="G192" s="200"/>
      <c r="H192" s="203">
        <v>1.617</v>
      </c>
      <c r="I192" s="204"/>
      <c r="J192" s="200"/>
      <c r="K192" s="200"/>
      <c r="L192" s="205"/>
      <c r="M192" s="206"/>
      <c r="N192" s="207"/>
      <c r="O192" s="207"/>
      <c r="P192" s="207"/>
      <c r="Q192" s="207"/>
      <c r="R192" s="207"/>
      <c r="S192" s="207"/>
      <c r="T192" s="208"/>
      <c r="AT192" s="209" t="s">
        <v>142</v>
      </c>
      <c r="AU192" s="209" t="s">
        <v>133</v>
      </c>
      <c r="AV192" s="14" t="s">
        <v>133</v>
      </c>
      <c r="AW192" s="14" t="s">
        <v>32</v>
      </c>
      <c r="AX192" s="14" t="s">
        <v>71</v>
      </c>
      <c r="AY192" s="209" t="s">
        <v>125</v>
      </c>
    </row>
    <row r="193" spans="1:65" s="13" customFormat="1" ht="10.199999999999999">
      <c r="B193" s="188"/>
      <c r="C193" s="189"/>
      <c r="D193" s="190" t="s">
        <v>142</v>
      </c>
      <c r="E193" s="191" t="s">
        <v>19</v>
      </c>
      <c r="F193" s="192" t="s">
        <v>227</v>
      </c>
      <c r="G193" s="189"/>
      <c r="H193" s="191" t="s">
        <v>19</v>
      </c>
      <c r="I193" s="193"/>
      <c r="J193" s="189"/>
      <c r="K193" s="189"/>
      <c r="L193" s="194"/>
      <c r="M193" s="195"/>
      <c r="N193" s="196"/>
      <c r="O193" s="196"/>
      <c r="P193" s="196"/>
      <c r="Q193" s="196"/>
      <c r="R193" s="196"/>
      <c r="S193" s="196"/>
      <c r="T193" s="197"/>
      <c r="AT193" s="198" t="s">
        <v>142</v>
      </c>
      <c r="AU193" s="198" t="s">
        <v>133</v>
      </c>
      <c r="AV193" s="13" t="s">
        <v>79</v>
      </c>
      <c r="AW193" s="13" t="s">
        <v>32</v>
      </c>
      <c r="AX193" s="13" t="s">
        <v>71</v>
      </c>
      <c r="AY193" s="198" t="s">
        <v>125</v>
      </c>
    </row>
    <row r="194" spans="1:65" s="14" customFormat="1" ht="10.199999999999999">
      <c r="B194" s="199"/>
      <c r="C194" s="200"/>
      <c r="D194" s="190" t="s">
        <v>142</v>
      </c>
      <c r="E194" s="201" t="s">
        <v>19</v>
      </c>
      <c r="F194" s="202" t="s">
        <v>228</v>
      </c>
      <c r="G194" s="200"/>
      <c r="H194" s="203">
        <v>1.704</v>
      </c>
      <c r="I194" s="204"/>
      <c r="J194" s="200"/>
      <c r="K194" s="200"/>
      <c r="L194" s="205"/>
      <c r="M194" s="206"/>
      <c r="N194" s="207"/>
      <c r="O194" s="207"/>
      <c r="P194" s="207"/>
      <c r="Q194" s="207"/>
      <c r="R194" s="207"/>
      <c r="S194" s="207"/>
      <c r="T194" s="208"/>
      <c r="AT194" s="209" t="s">
        <v>142</v>
      </c>
      <c r="AU194" s="209" t="s">
        <v>133</v>
      </c>
      <c r="AV194" s="14" t="s">
        <v>133</v>
      </c>
      <c r="AW194" s="14" t="s">
        <v>32</v>
      </c>
      <c r="AX194" s="14" t="s">
        <v>71</v>
      </c>
      <c r="AY194" s="209" t="s">
        <v>125</v>
      </c>
    </row>
    <row r="195" spans="1:65" s="15" customFormat="1" ht="10.199999999999999">
      <c r="B195" s="210"/>
      <c r="C195" s="211"/>
      <c r="D195" s="190" t="s">
        <v>142</v>
      </c>
      <c r="E195" s="212" t="s">
        <v>19</v>
      </c>
      <c r="F195" s="213" t="s">
        <v>145</v>
      </c>
      <c r="G195" s="211"/>
      <c r="H195" s="214">
        <v>20.806000000000001</v>
      </c>
      <c r="I195" s="215"/>
      <c r="J195" s="211"/>
      <c r="K195" s="211"/>
      <c r="L195" s="216"/>
      <c r="M195" s="217"/>
      <c r="N195" s="218"/>
      <c r="O195" s="218"/>
      <c r="P195" s="218"/>
      <c r="Q195" s="218"/>
      <c r="R195" s="218"/>
      <c r="S195" s="218"/>
      <c r="T195" s="219"/>
      <c r="AT195" s="220" t="s">
        <v>142</v>
      </c>
      <c r="AU195" s="220" t="s">
        <v>133</v>
      </c>
      <c r="AV195" s="15" t="s">
        <v>132</v>
      </c>
      <c r="AW195" s="15" t="s">
        <v>32</v>
      </c>
      <c r="AX195" s="15" t="s">
        <v>79</v>
      </c>
      <c r="AY195" s="220" t="s">
        <v>125</v>
      </c>
    </row>
    <row r="196" spans="1:65" s="2" customFormat="1" ht="16.5" customHeight="1">
      <c r="A196" s="35"/>
      <c r="B196" s="36"/>
      <c r="C196" s="170" t="s">
        <v>241</v>
      </c>
      <c r="D196" s="170" t="s">
        <v>128</v>
      </c>
      <c r="E196" s="171" t="s">
        <v>242</v>
      </c>
      <c r="F196" s="172" t="s">
        <v>243</v>
      </c>
      <c r="G196" s="173" t="s">
        <v>137</v>
      </c>
      <c r="H196" s="174">
        <v>4.8</v>
      </c>
      <c r="I196" s="175"/>
      <c r="J196" s="176">
        <f>ROUND(I196*H196,2)</f>
        <v>0</v>
      </c>
      <c r="K196" s="172" t="s">
        <v>19</v>
      </c>
      <c r="L196" s="40"/>
      <c r="M196" s="177" t="s">
        <v>19</v>
      </c>
      <c r="N196" s="178" t="s">
        <v>43</v>
      </c>
      <c r="O196" s="65"/>
      <c r="P196" s="179">
        <f>O196*H196</f>
        <v>0</v>
      </c>
      <c r="Q196" s="179">
        <v>0</v>
      </c>
      <c r="R196" s="179">
        <f>Q196*H196</f>
        <v>0</v>
      </c>
      <c r="S196" s="179">
        <v>0</v>
      </c>
      <c r="T196" s="180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81" t="s">
        <v>132</v>
      </c>
      <c r="AT196" s="181" t="s">
        <v>128</v>
      </c>
      <c r="AU196" s="181" t="s">
        <v>133</v>
      </c>
      <c r="AY196" s="18" t="s">
        <v>125</v>
      </c>
      <c r="BE196" s="182">
        <f>IF(N196="základní",J196,0)</f>
        <v>0</v>
      </c>
      <c r="BF196" s="182">
        <f>IF(N196="snížená",J196,0)</f>
        <v>0</v>
      </c>
      <c r="BG196" s="182">
        <f>IF(N196="zákl. přenesená",J196,0)</f>
        <v>0</v>
      </c>
      <c r="BH196" s="182">
        <f>IF(N196="sníž. přenesená",J196,0)</f>
        <v>0</v>
      </c>
      <c r="BI196" s="182">
        <f>IF(N196="nulová",J196,0)</f>
        <v>0</v>
      </c>
      <c r="BJ196" s="18" t="s">
        <v>133</v>
      </c>
      <c r="BK196" s="182">
        <f>ROUND(I196*H196,2)</f>
        <v>0</v>
      </c>
      <c r="BL196" s="18" t="s">
        <v>132</v>
      </c>
      <c r="BM196" s="181" t="s">
        <v>244</v>
      </c>
    </row>
    <row r="197" spans="1:65" s="14" customFormat="1" ht="10.199999999999999">
      <c r="B197" s="199"/>
      <c r="C197" s="200"/>
      <c r="D197" s="190" t="s">
        <v>142</v>
      </c>
      <c r="E197" s="201" t="s">
        <v>19</v>
      </c>
      <c r="F197" s="202" t="s">
        <v>245</v>
      </c>
      <c r="G197" s="200"/>
      <c r="H197" s="203">
        <v>4.8</v>
      </c>
      <c r="I197" s="204"/>
      <c r="J197" s="200"/>
      <c r="K197" s="200"/>
      <c r="L197" s="205"/>
      <c r="M197" s="206"/>
      <c r="N197" s="207"/>
      <c r="O197" s="207"/>
      <c r="P197" s="207"/>
      <c r="Q197" s="207"/>
      <c r="R197" s="207"/>
      <c r="S197" s="207"/>
      <c r="T197" s="208"/>
      <c r="AT197" s="209" t="s">
        <v>142</v>
      </c>
      <c r="AU197" s="209" t="s">
        <v>133</v>
      </c>
      <c r="AV197" s="14" t="s">
        <v>133</v>
      </c>
      <c r="AW197" s="14" t="s">
        <v>32</v>
      </c>
      <c r="AX197" s="14" t="s">
        <v>71</v>
      </c>
      <c r="AY197" s="209" t="s">
        <v>125</v>
      </c>
    </row>
    <row r="198" spans="1:65" s="15" customFormat="1" ht="10.199999999999999">
      <c r="B198" s="210"/>
      <c r="C198" s="211"/>
      <c r="D198" s="190" t="s">
        <v>142</v>
      </c>
      <c r="E198" s="212" t="s">
        <v>19</v>
      </c>
      <c r="F198" s="213" t="s">
        <v>145</v>
      </c>
      <c r="G198" s="211"/>
      <c r="H198" s="214">
        <v>4.8</v>
      </c>
      <c r="I198" s="215"/>
      <c r="J198" s="211"/>
      <c r="K198" s="211"/>
      <c r="L198" s="216"/>
      <c r="M198" s="217"/>
      <c r="N198" s="218"/>
      <c r="O198" s="218"/>
      <c r="P198" s="218"/>
      <c r="Q198" s="218"/>
      <c r="R198" s="218"/>
      <c r="S198" s="218"/>
      <c r="T198" s="219"/>
      <c r="AT198" s="220" t="s">
        <v>142</v>
      </c>
      <c r="AU198" s="220" t="s">
        <v>133</v>
      </c>
      <c r="AV198" s="15" t="s">
        <v>132</v>
      </c>
      <c r="AW198" s="15" t="s">
        <v>32</v>
      </c>
      <c r="AX198" s="15" t="s">
        <v>79</v>
      </c>
      <c r="AY198" s="220" t="s">
        <v>125</v>
      </c>
    </row>
    <row r="199" spans="1:65" s="2" customFormat="1" ht="21.75" customHeight="1">
      <c r="A199" s="35"/>
      <c r="B199" s="36"/>
      <c r="C199" s="170" t="s">
        <v>246</v>
      </c>
      <c r="D199" s="170" t="s">
        <v>128</v>
      </c>
      <c r="E199" s="171" t="s">
        <v>247</v>
      </c>
      <c r="F199" s="172" t="s">
        <v>248</v>
      </c>
      <c r="G199" s="173" t="s">
        <v>168</v>
      </c>
      <c r="H199" s="174">
        <v>9.9</v>
      </c>
      <c r="I199" s="175"/>
      <c r="J199" s="176">
        <f>ROUND(I199*H199,2)</f>
        <v>0</v>
      </c>
      <c r="K199" s="172" t="s">
        <v>138</v>
      </c>
      <c r="L199" s="40"/>
      <c r="M199" s="177" t="s">
        <v>19</v>
      </c>
      <c r="N199" s="178" t="s">
        <v>43</v>
      </c>
      <c r="O199" s="65"/>
      <c r="P199" s="179">
        <f>O199*H199</f>
        <v>0</v>
      </c>
      <c r="Q199" s="179">
        <v>0</v>
      </c>
      <c r="R199" s="179">
        <f>Q199*H199</f>
        <v>0</v>
      </c>
      <c r="S199" s="179">
        <v>6.0000000000000001E-3</v>
      </c>
      <c r="T199" s="180">
        <f>S199*H199</f>
        <v>5.9400000000000001E-2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1" t="s">
        <v>132</v>
      </c>
      <c r="AT199" s="181" t="s">
        <v>128</v>
      </c>
      <c r="AU199" s="181" t="s">
        <v>133</v>
      </c>
      <c r="AY199" s="18" t="s">
        <v>125</v>
      </c>
      <c r="BE199" s="182">
        <f>IF(N199="základní",J199,0)</f>
        <v>0</v>
      </c>
      <c r="BF199" s="182">
        <f>IF(N199="snížená",J199,0)</f>
        <v>0</v>
      </c>
      <c r="BG199" s="182">
        <f>IF(N199="zákl. přenesená",J199,0)</f>
        <v>0</v>
      </c>
      <c r="BH199" s="182">
        <f>IF(N199="sníž. přenesená",J199,0)</f>
        <v>0</v>
      </c>
      <c r="BI199" s="182">
        <f>IF(N199="nulová",J199,0)</f>
        <v>0</v>
      </c>
      <c r="BJ199" s="18" t="s">
        <v>133</v>
      </c>
      <c r="BK199" s="182">
        <f>ROUND(I199*H199,2)</f>
        <v>0</v>
      </c>
      <c r="BL199" s="18" t="s">
        <v>132</v>
      </c>
      <c r="BM199" s="181" t="s">
        <v>249</v>
      </c>
    </row>
    <row r="200" spans="1:65" s="2" customFormat="1" ht="10.199999999999999">
      <c r="A200" s="35"/>
      <c r="B200" s="36"/>
      <c r="C200" s="37"/>
      <c r="D200" s="183" t="s">
        <v>140</v>
      </c>
      <c r="E200" s="37"/>
      <c r="F200" s="184" t="s">
        <v>250</v>
      </c>
      <c r="G200" s="37"/>
      <c r="H200" s="37"/>
      <c r="I200" s="185"/>
      <c r="J200" s="37"/>
      <c r="K200" s="37"/>
      <c r="L200" s="40"/>
      <c r="M200" s="186"/>
      <c r="N200" s="187"/>
      <c r="O200" s="65"/>
      <c r="P200" s="65"/>
      <c r="Q200" s="65"/>
      <c r="R200" s="65"/>
      <c r="S200" s="65"/>
      <c r="T200" s="66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8" t="s">
        <v>140</v>
      </c>
      <c r="AU200" s="18" t="s">
        <v>133</v>
      </c>
    </row>
    <row r="201" spans="1:65" s="13" customFormat="1" ht="10.199999999999999">
      <c r="B201" s="188"/>
      <c r="C201" s="189"/>
      <c r="D201" s="190" t="s">
        <v>142</v>
      </c>
      <c r="E201" s="191" t="s">
        <v>19</v>
      </c>
      <c r="F201" s="192" t="s">
        <v>182</v>
      </c>
      <c r="G201" s="189"/>
      <c r="H201" s="191" t="s">
        <v>19</v>
      </c>
      <c r="I201" s="193"/>
      <c r="J201" s="189"/>
      <c r="K201" s="189"/>
      <c r="L201" s="194"/>
      <c r="M201" s="195"/>
      <c r="N201" s="196"/>
      <c r="O201" s="196"/>
      <c r="P201" s="196"/>
      <c r="Q201" s="196"/>
      <c r="R201" s="196"/>
      <c r="S201" s="196"/>
      <c r="T201" s="197"/>
      <c r="AT201" s="198" t="s">
        <v>142</v>
      </c>
      <c r="AU201" s="198" t="s">
        <v>133</v>
      </c>
      <c r="AV201" s="13" t="s">
        <v>79</v>
      </c>
      <c r="AW201" s="13" t="s">
        <v>32</v>
      </c>
      <c r="AX201" s="13" t="s">
        <v>71</v>
      </c>
      <c r="AY201" s="198" t="s">
        <v>125</v>
      </c>
    </row>
    <row r="202" spans="1:65" s="14" customFormat="1" ht="10.199999999999999">
      <c r="B202" s="199"/>
      <c r="C202" s="200"/>
      <c r="D202" s="190" t="s">
        <v>142</v>
      </c>
      <c r="E202" s="201" t="s">
        <v>19</v>
      </c>
      <c r="F202" s="202" t="s">
        <v>183</v>
      </c>
      <c r="G202" s="200"/>
      <c r="H202" s="203">
        <v>2.4</v>
      </c>
      <c r="I202" s="204"/>
      <c r="J202" s="200"/>
      <c r="K202" s="200"/>
      <c r="L202" s="205"/>
      <c r="M202" s="206"/>
      <c r="N202" s="207"/>
      <c r="O202" s="207"/>
      <c r="P202" s="207"/>
      <c r="Q202" s="207"/>
      <c r="R202" s="207"/>
      <c r="S202" s="207"/>
      <c r="T202" s="208"/>
      <c r="AT202" s="209" t="s">
        <v>142</v>
      </c>
      <c r="AU202" s="209" t="s">
        <v>133</v>
      </c>
      <c r="AV202" s="14" t="s">
        <v>133</v>
      </c>
      <c r="AW202" s="14" t="s">
        <v>32</v>
      </c>
      <c r="AX202" s="14" t="s">
        <v>71</v>
      </c>
      <c r="AY202" s="209" t="s">
        <v>125</v>
      </c>
    </row>
    <row r="203" spans="1:65" s="14" customFormat="1" ht="10.199999999999999">
      <c r="B203" s="199"/>
      <c r="C203" s="200"/>
      <c r="D203" s="190" t="s">
        <v>142</v>
      </c>
      <c r="E203" s="201" t="s">
        <v>19</v>
      </c>
      <c r="F203" s="202" t="s">
        <v>184</v>
      </c>
      <c r="G203" s="200"/>
      <c r="H203" s="203">
        <v>3.5</v>
      </c>
      <c r="I203" s="204"/>
      <c r="J203" s="200"/>
      <c r="K203" s="200"/>
      <c r="L203" s="205"/>
      <c r="M203" s="206"/>
      <c r="N203" s="207"/>
      <c r="O203" s="207"/>
      <c r="P203" s="207"/>
      <c r="Q203" s="207"/>
      <c r="R203" s="207"/>
      <c r="S203" s="207"/>
      <c r="T203" s="208"/>
      <c r="AT203" s="209" t="s">
        <v>142</v>
      </c>
      <c r="AU203" s="209" t="s">
        <v>133</v>
      </c>
      <c r="AV203" s="14" t="s">
        <v>133</v>
      </c>
      <c r="AW203" s="14" t="s">
        <v>32</v>
      </c>
      <c r="AX203" s="14" t="s">
        <v>71</v>
      </c>
      <c r="AY203" s="209" t="s">
        <v>125</v>
      </c>
    </row>
    <row r="204" spans="1:65" s="14" customFormat="1" ht="10.199999999999999">
      <c r="B204" s="199"/>
      <c r="C204" s="200"/>
      <c r="D204" s="190" t="s">
        <v>142</v>
      </c>
      <c r="E204" s="201" t="s">
        <v>19</v>
      </c>
      <c r="F204" s="202" t="s">
        <v>126</v>
      </c>
      <c r="G204" s="200"/>
      <c r="H204" s="203">
        <v>3</v>
      </c>
      <c r="I204" s="204"/>
      <c r="J204" s="200"/>
      <c r="K204" s="200"/>
      <c r="L204" s="205"/>
      <c r="M204" s="206"/>
      <c r="N204" s="207"/>
      <c r="O204" s="207"/>
      <c r="P204" s="207"/>
      <c r="Q204" s="207"/>
      <c r="R204" s="207"/>
      <c r="S204" s="207"/>
      <c r="T204" s="208"/>
      <c r="AT204" s="209" t="s">
        <v>142</v>
      </c>
      <c r="AU204" s="209" t="s">
        <v>133</v>
      </c>
      <c r="AV204" s="14" t="s">
        <v>133</v>
      </c>
      <c r="AW204" s="14" t="s">
        <v>32</v>
      </c>
      <c r="AX204" s="14" t="s">
        <v>71</v>
      </c>
      <c r="AY204" s="209" t="s">
        <v>125</v>
      </c>
    </row>
    <row r="205" spans="1:65" s="14" customFormat="1" ht="10.199999999999999">
      <c r="B205" s="199"/>
      <c r="C205" s="200"/>
      <c r="D205" s="190" t="s">
        <v>142</v>
      </c>
      <c r="E205" s="201" t="s">
        <v>19</v>
      </c>
      <c r="F205" s="202" t="s">
        <v>79</v>
      </c>
      <c r="G205" s="200"/>
      <c r="H205" s="203">
        <v>1</v>
      </c>
      <c r="I205" s="204"/>
      <c r="J205" s="200"/>
      <c r="K205" s="200"/>
      <c r="L205" s="205"/>
      <c r="M205" s="206"/>
      <c r="N205" s="207"/>
      <c r="O205" s="207"/>
      <c r="P205" s="207"/>
      <c r="Q205" s="207"/>
      <c r="R205" s="207"/>
      <c r="S205" s="207"/>
      <c r="T205" s="208"/>
      <c r="AT205" s="209" t="s">
        <v>142</v>
      </c>
      <c r="AU205" s="209" t="s">
        <v>133</v>
      </c>
      <c r="AV205" s="14" t="s">
        <v>133</v>
      </c>
      <c r="AW205" s="14" t="s">
        <v>32</v>
      </c>
      <c r="AX205" s="14" t="s">
        <v>71</v>
      </c>
      <c r="AY205" s="209" t="s">
        <v>125</v>
      </c>
    </row>
    <row r="206" spans="1:65" s="15" customFormat="1" ht="10.199999999999999">
      <c r="B206" s="210"/>
      <c r="C206" s="211"/>
      <c r="D206" s="190" t="s">
        <v>142</v>
      </c>
      <c r="E206" s="212" t="s">
        <v>19</v>
      </c>
      <c r="F206" s="213" t="s">
        <v>145</v>
      </c>
      <c r="G206" s="211"/>
      <c r="H206" s="214">
        <v>9.9</v>
      </c>
      <c r="I206" s="215"/>
      <c r="J206" s="211"/>
      <c r="K206" s="211"/>
      <c r="L206" s="216"/>
      <c r="M206" s="217"/>
      <c r="N206" s="218"/>
      <c r="O206" s="218"/>
      <c r="P206" s="218"/>
      <c r="Q206" s="218"/>
      <c r="R206" s="218"/>
      <c r="S206" s="218"/>
      <c r="T206" s="219"/>
      <c r="AT206" s="220" t="s">
        <v>142</v>
      </c>
      <c r="AU206" s="220" t="s">
        <v>133</v>
      </c>
      <c r="AV206" s="15" t="s">
        <v>132</v>
      </c>
      <c r="AW206" s="15" t="s">
        <v>32</v>
      </c>
      <c r="AX206" s="15" t="s">
        <v>79</v>
      </c>
      <c r="AY206" s="220" t="s">
        <v>125</v>
      </c>
    </row>
    <row r="207" spans="1:65" s="2" customFormat="1" ht="16.5" customHeight="1">
      <c r="A207" s="35"/>
      <c r="B207" s="36"/>
      <c r="C207" s="170" t="s">
        <v>251</v>
      </c>
      <c r="D207" s="170" t="s">
        <v>128</v>
      </c>
      <c r="E207" s="171" t="s">
        <v>252</v>
      </c>
      <c r="F207" s="172" t="s">
        <v>253</v>
      </c>
      <c r="G207" s="173" t="s">
        <v>168</v>
      </c>
      <c r="H207" s="174">
        <v>55.445999999999998</v>
      </c>
      <c r="I207" s="175"/>
      <c r="J207" s="176">
        <f>ROUND(I207*H207,2)</f>
        <v>0</v>
      </c>
      <c r="K207" s="172" t="s">
        <v>19</v>
      </c>
      <c r="L207" s="40"/>
      <c r="M207" s="177" t="s">
        <v>19</v>
      </c>
      <c r="N207" s="178" t="s">
        <v>43</v>
      </c>
      <c r="O207" s="65"/>
      <c r="P207" s="179">
        <f>O207*H207</f>
        <v>0</v>
      </c>
      <c r="Q207" s="179">
        <v>0</v>
      </c>
      <c r="R207" s="179">
        <f>Q207*H207</f>
        <v>0</v>
      </c>
      <c r="S207" s="179">
        <v>0</v>
      </c>
      <c r="T207" s="180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81" t="s">
        <v>132</v>
      </c>
      <c r="AT207" s="181" t="s">
        <v>128</v>
      </c>
      <c r="AU207" s="181" t="s">
        <v>133</v>
      </c>
      <c r="AY207" s="18" t="s">
        <v>125</v>
      </c>
      <c r="BE207" s="182">
        <f>IF(N207="základní",J207,0)</f>
        <v>0</v>
      </c>
      <c r="BF207" s="182">
        <f>IF(N207="snížená",J207,0)</f>
        <v>0</v>
      </c>
      <c r="BG207" s="182">
        <f>IF(N207="zákl. přenesená",J207,0)</f>
        <v>0</v>
      </c>
      <c r="BH207" s="182">
        <f>IF(N207="sníž. přenesená",J207,0)</f>
        <v>0</v>
      </c>
      <c r="BI207" s="182">
        <f>IF(N207="nulová",J207,0)</f>
        <v>0</v>
      </c>
      <c r="BJ207" s="18" t="s">
        <v>133</v>
      </c>
      <c r="BK207" s="182">
        <f>ROUND(I207*H207,2)</f>
        <v>0</v>
      </c>
      <c r="BL207" s="18" t="s">
        <v>132</v>
      </c>
      <c r="BM207" s="181" t="s">
        <v>254</v>
      </c>
    </row>
    <row r="208" spans="1:65" s="13" customFormat="1" ht="10.199999999999999">
      <c r="B208" s="188"/>
      <c r="C208" s="189"/>
      <c r="D208" s="190" t="s">
        <v>142</v>
      </c>
      <c r="E208" s="191" t="s">
        <v>19</v>
      </c>
      <c r="F208" s="192" t="s">
        <v>170</v>
      </c>
      <c r="G208" s="189"/>
      <c r="H208" s="191" t="s">
        <v>19</v>
      </c>
      <c r="I208" s="193"/>
      <c r="J208" s="189"/>
      <c r="K208" s="189"/>
      <c r="L208" s="194"/>
      <c r="M208" s="195"/>
      <c r="N208" s="196"/>
      <c r="O208" s="196"/>
      <c r="P208" s="196"/>
      <c r="Q208" s="196"/>
      <c r="R208" s="196"/>
      <c r="S208" s="196"/>
      <c r="T208" s="197"/>
      <c r="AT208" s="198" t="s">
        <v>142</v>
      </c>
      <c r="AU208" s="198" t="s">
        <v>133</v>
      </c>
      <c r="AV208" s="13" t="s">
        <v>79</v>
      </c>
      <c r="AW208" s="13" t="s">
        <v>32</v>
      </c>
      <c r="AX208" s="13" t="s">
        <v>71</v>
      </c>
      <c r="AY208" s="198" t="s">
        <v>125</v>
      </c>
    </row>
    <row r="209" spans="1:65" s="14" customFormat="1" ht="10.199999999999999">
      <c r="B209" s="199"/>
      <c r="C209" s="200"/>
      <c r="D209" s="190" t="s">
        <v>142</v>
      </c>
      <c r="E209" s="201" t="s">
        <v>19</v>
      </c>
      <c r="F209" s="202" t="s">
        <v>171</v>
      </c>
      <c r="G209" s="200"/>
      <c r="H209" s="203">
        <v>26.265999999999998</v>
      </c>
      <c r="I209" s="204"/>
      <c r="J209" s="200"/>
      <c r="K209" s="200"/>
      <c r="L209" s="205"/>
      <c r="M209" s="206"/>
      <c r="N209" s="207"/>
      <c r="O209" s="207"/>
      <c r="P209" s="207"/>
      <c r="Q209" s="207"/>
      <c r="R209" s="207"/>
      <c r="S209" s="207"/>
      <c r="T209" s="208"/>
      <c r="AT209" s="209" t="s">
        <v>142</v>
      </c>
      <c r="AU209" s="209" t="s">
        <v>133</v>
      </c>
      <c r="AV209" s="14" t="s">
        <v>133</v>
      </c>
      <c r="AW209" s="14" t="s">
        <v>32</v>
      </c>
      <c r="AX209" s="14" t="s">
        <v>71</v>
      </c>
      <c r="AY209" s="209" t="s">
        <v>125</v>
      </c>
    </row>
    <row r="210" spans="1:65" s="13" customFormat="1" ht="10.199999999999999">
      <c r="B210" s="188"/>
      <c r="C210" s="189"/>
      <c r="D210" s="190" t="s">
        <v>142</v>
      </c>
      <c r="E210" s="191" t="s">
        <v>19</v>
      </c>
      <c r="F210" s="192" t="s">
        <v>172</v>
      </c>
      <c r="G210" s="189"/>
      <c r="H210" s="191" t="s">
        <v>19</v>
      </c>
      <c r="I210" s="193"/>
      <c r="J210" s="189"/>
      <c r="K210" s="189"/>
      <c r="L210" s="194"/>
      <c r="M210" s="195"/>
      <c r="N210" s="196"/>
      <c r="O210" s="196"/>
      <c r="P210" s="196"/>
      <c r="Q210" s="196"/>
      <c r="R210" s="196"/>
      <c r="S210" s="196"/>
      <c r="T210" s="197"/>
      <c r="AT210" s="198" t="s">
        <v>142</v>
      </c>
      <c r="AU210" s="198" t="s">
        <v>133</v>
      </c>
      <c r="AV210" s="13" t="s">
        <v>79</v>
      </c>
      <c r="AW210" s="13" t="s">
        <v>32</v>
      </c>
      <c r="AX210" s="13" t="s">
        <v>71</v>
      </c>
      <c r="AY210" s="198" t="s">
        <v>125</v>
      </c>
    </row>
    <row r="211" spans="1:65" s="14" customFormat="1" ht="10.199999999999999">
      <c r="B211" s="199"/>
      <c r="C211" s="200"/>
      <c r="D211" s="190" t="s">
        <v>142</v>
      </c>
      <c r="E211" s="201" t="s">
        <v>19</v>
      </c>
      <c r="F211" s="202" t="s">
        <v>173</v>
      </c>
      <c r="G211" s="200"/>
      <c r="H211" s="203">
        <v>3.91</v>
      </c>
      <c r="I211" s="204"/>
      <c r="J211" s="200"/>
      <c r="K211" s="200"/>
      <c r="L211" s="205"/>
      <c r="M211" s="206"/>
      <c r="N211" s="207"/>
      <c r="O211" s="207"/>
      <c r="P211" s="207"/>
      <c r="Q211" s="207"/>
      <c r="R211" s="207"/>
      <c r="S211" s="207"/>
      <c r="T211" s="208"/>
      <c r="AT211" s="209" t="s">
        <v>142</v>
      </c>
      <c r="AU211" s="209" t="s">
        <v>133</v>
      </c>
      <c r="AV211" s="14" t="s">
        <v>133</v>
      </c>
      <c r="AW211" s="14" t="s">
        <v>32</v>
      </c>
      <c r="AX211" s="14" t="s">
        <v>71</v>
      </c>
      <c r="AY211" s="209" t="s">
        <v>125</v>
      </c>
    </row>
    <row r="212" spans="1:65" s="13" customFormat="1" ht="10.199999999999999">
      <c r="B212" s="188"/>
      <c r="C212" s="189"/>
      <c r="D212" s="190" t="s">
        <v>142</v>
      </c>
      <c r="E212" s="191" t="s">
        <v>19</v>
      </c>
      <c r="F212" s="192" t="s">
        <v>174</v>
      </c>
      <c r="G212" s="189"/>
      <c r="H212" s="191" t="s">
        <v>19</v>
      </c>
      <c r="I212" s="193"/>
      <c r="J212" s="189"/>
      <c r="K212" s="189"/>
      <c r="L212" s="194"/>
      <c r="M212" s="195"/>
      <c r="N212" s="196"/>
      <c r="O212" s="196"/>
      <c r="P212" s="196"/>
      <c r="Q212" s="196"/>
      <c r="R212" s="196"/>
      <c r="S212" s="196"/>
      <c r="T212" s="197"/>
      <c r="AT212" s="198" t="s">
        <v>142</v>
      </c>
      <c r="AU212" s="198" t="s">
        <v>133</v>
      </c>
      <c r="AV212" s="13" t="s">
        <v>79</v>
      </c>
      <c r="AW212" s="13" t="s">
        <v>32</v>
      </c>
      <c r="AX212" s="13" t="s">
        <v>71</v>
      </c>
      <c r="AY212" s="198" t="s">
        <v>125</v>
      </c>
    </row>
    <row r="213" spans="1:65" s="14" customFormat="1" ht="10.199999999999999">
      <c r="B213" s="199"/>
      <c r="C213" s="200"/>
      <c r="D213" s="190" t="s">
        <v>142</v>
      </c>
      <c r="E213" s="201" t="s">
        <v>19</v>
      </c>
      <c r="F213" s="202" t="s">
        <v>175</v>
      </c>
      <c r="G213" s="200"/>
      <c r="H213" s="203">
        <v>6.11</v>
      </c>
      <c r="I213" s="204"/>
      <c r="J213" s="200"/>
      <c r="K213" s="200"/>
      <c r="L213" s="205"/>
      <c r="M213" s="206"/>
      <c r="N213" s="207"/>
      <c r="O213" s="207"/>
      <c r="P213" s="207"/>
      <c r="Q213" s="207"/>
      <c r="R213" s="207"/>
      <c r="S213" s="207"/>
      <c r="T213" s="208"/>
      <c r="AT213" s="209" t="s">
        <v>142</v>
      </c>
      <c r="AU213" s="209" t="s">
        <v>133</v>
      </c>
      <c r="AV213" s="14" t="s">
        <v>133</v>
      </c>
      <c r="AW213" s="14" t="s">
        <v>32</v>
      </c>
      <c r="AX213" s="14" t="s">
        <v>71</v>
      </c>
      <c r="AY213" s="209" t="s">
        <v>125</v>
      </c>
    </row>
    <row r="214" spans="1:65" s="13" customFormat="1" ht="10.199999999999999">
      <c r="B214" s="188"/>
      <c r="C214" s="189"/>
      <c r="D214" s="190" t="s">
        <v>142</v>
      </c>
      <c r="E214" s="191" t="s">
        <v>19</v>
      </c>
      <c r="F214" s="192" t="s">
        <v>176</v>
      </c>
      <c r="G214" s="189"/>
      <c r="H214" s="191" t="s">
        <v>19</v>
      </c>
      <c r="I214" s="193"/>
      <c r="J214" s="189"/>
      <c r="K214" s="189"/>
      <c r="L214" s="194"/>
      <c r="M214" s="195"/>
      <c r="N214" s="196"/>
      <c r="O214" s="196"/>
      <c r="P214" s="196"/>
      <c r="Q214" s="196"/>
      <c r="R214" s="196"/>
      <c r="S214" s="196"/>
      <c r="T214" s="197"/>
      <c r="AT214" s="198" t="s">
        <v>142</v>
      </c>
      <c r="AU214" s="198" t="s">
        <v>133</v>
      </c>
      <c r="AV214" s="13" t="s">
        <v>79</v>
      </c>
      <c r="AW214" s="13" t="s">
        <v>32</v>
      </c>
      <c r="AX214" s="13" t="s">
        <v>71</v>
      </c>
      <c r="AY214" s="198" t="s">
        <v>125</v>
      </c>
    </row>
    <row r="215" spans="1:65" s="14" customFormat="1" ht="10.199999999999999">
      <c r="B215" s="199"/>
      <c r="C215" s="200"/>
      <c r="D215" s="190" t="s">
        <v>142</v>
      </c>
      <c r="E215" s="201" t="s">
        <v>19</v>
      </c>
      <c r="F215" s="202" t="s">
        <v>177</v>
      </c>
      <c r="G215" s="200"/>
      <c r="H215" s="203">
        <v>2.6</v>
      </c>
      <c r="I215" s="204"/>
      <c r="J215" s="200"/>
      <c r="K215" s="200"/>
      <c r="L215" s="205"/>
      <c r="M215" s="206"/>
      <c r="N215" s="207"/>
      <c r="O215" s="207"/>
      <c r="P215" s="207"/>
      <c r="Q215" s="207"/>
      <c r="R215" s="207"/>
      <c r="S215" s="207"/>
      <c r="T215" s="208"/>
      <c r="AT215" s="209" t="s">
        <v>142</v>
      </c>
      <c r="AU215" s="209" t="s">
        <v>133</v>
      </c>
      <c r="AV215" s="14" t="s">
        <v>133</v>
      </c>
      <c r="AW215" s="14" t="s">
        <v>32</v>
      </c>
      <c r="AX215" s="14" t="s">
        <v>71</v>
      </c>
      <c r="AY215" s="209" t="s">
        <v>125</v>
      </c>
    </row>
    <row r="216" spans="1:65" s="13" customFormat="1" ht="10.199999999999999">
      <c r="B216" s="188"/>
      <c r="C216" s="189"/>
      <c r="D216" s="190" t="s">
        <v>142</v>
      </c>
      <c r="E216" s="191" t="s">
        <v>19</v>
      </c>
      <c r="F216" s="192" t="s">
        <v>178</v>
      </c>
      <c r="G216" s="189"/>
      <c r="H216" s="191" t="s">
        <v>19</v>
      </c>
      <c r="I216" s="193"/>
      <c r="J216" s="189"/>
      <c r="K216" s="189"/>
      <c r="L216" s="194"/>
      <c r="M216" s="195"/>
      <c r="N216" s="196"/>
      <c r="O216" s="196"/>
      <c r="P216" s="196"/>
      <c r="Q216" s="196"/>
      <c r="R216" s="196"/>
      <c r="S216" s="196"/>
      <c r="T216" s="197"/>
      <c r="AT216" s="198" t="s">
        <v>142</v>
      </c>
      <c r="AU216" s="198" t="s">
        <v>133</v>
      </c>
      <c r="AV216" s="13" t="s">
        <v>79</v>
      </c>
      <c r="AW216" s="13" t="s">
        <v>32</v>
      </c>
      <c r="AX216" s="13" t="s">
        <v>71</v>
      </c>
      <c r="AY216" s="198" t="s">
        <v>125</v>
      </c>
    </row>
    <row r="217" spans="1:65" s="14" customFormat="1" ht="10.199999999999999">
      <c r="B217" s="199"/>
      <c r="C217" s="200"/>
      <c r="D217" s="190" t="s">
        <v>142</v>
      </c>
      <c r="E217" s="201" t="s">
        <v>19</v>
      </c>
      <c r="F217" s="202" t="s">
        <v>179</v>
      </c>
      <c r="G217" s="200"/>
      <c r="H217" s="203">
        <v>7.76</v>
      </c>
      <c r="I217" s="204"/>
      <c r="J217" s="200"/>
      <c r="K217" s="200"/>
      <c r="L217" s="205"/>
      <c r="M217" s="206"/>
      <c r="N217" s="207"/>
      <c r="O217" s="207"/>
      <c r="P217" s="207"/>
      <c r="Q217" s="207"/>
      <c r="R217" s="207"/>
      <c r="S217" s="207"/>
      <c r="T217" s="208"/>
      <c r="AT217" s="209" t="s">
        <v>142</v>
      </c>
      <c r="AU217" s="209" t="s">
        <v>133</v>
      </c>
      <c r="AV217" s="14" t="s">
        <v>133</v>
      </c>
      <c r="AW217" s="14" t="s">
        <v>32</v>
      </c>
      <c r="AX217" s="14" t="s">
        <v>71</v>
      </c>
      <c r="AY217" s="209" t="s">
        <v>125</v>
      </c>
    </row>
    <row r="218" spans="1:65" s="13" customFormat="1" ht="10.199999999999999">
      <c r="B218" s="188"/>
      <c r="C218" s="189"/>
      <c r="D218" s="190" t="s">
        <v>142</v>
      </c>
      <c r="E218" s="191" t="s">
        <v>19</v>
      </c>
      <c r="F218" s="192" t="s">
        <v>180</v>
      </c>
      <c r="G218" s="189"/>
      <c r="H218" s="191" t="s">
        <v>19</v>
      </c>
      <c r="I218" s="193"/>
      <c r="J218" s="189"/>
      <c r="K218" s="189"/>
      <c r="L218" s="194"/>
      <c r="M218" s="195"/>
      <c r="N218" s="196"/>
      <c r="O218" s="196"/>
      <c r="P218" s="196"/>
      <c r="Q218" s="196"/>
      <c r="R218" s="196"/>
      <c r="S218" s="196"/>
      <c r="T218" s="197"/>
      <c r="AT218" s="198" t="s">
        <v>142</v>
      </c>
      <c r="AU218" s="198" t="s">
        <v>133</v>
      </c>
      <c r="AV218" s="13" t="s">
        <v>79</v>
      </c>
      <c r="AW218" s="13" t="s">
        <v>32</v>
      </c>
      <c r="AX218" s="13" t="s">
        <v>71</v>
      </c>
      <c r="AY218" s="198" t="s">
        <v>125</v>
      </c>
    </row>
    <row r="219" spans="1:65" s="14" customFormat="1" ht="10.199999999999999">
      <c r="B219" s="199"/>
      <c r="C219" s="200"/>
      <c r="D219" s="190" t="s">
        <v>142</v>
      </c>
      <c r="E219" s="201" t="s">
        <v>19</v>
      </c>
      <c r="F219" s="202" t="s">
        <v>181</v>
      </c>
      <c r="G219" s="200"/>
      <c r="H219" s="203">
        <v>8.8000000000000007</v>
      </c>
      <c r="I219" s="204"/>
      <c r="J219" s="200"/>
      <c r="K219" s="200"/>
      <c r="L219" s="205"/>
      <c r="M219" s="206"/>
      <c r="N219" s="207"/>
      <c r="O219" s="207"/>
      <c r="P219" s="207"/>
      <c r="Q219" s="207"/>
      <c r="R219" s="207"/>
      <c r="S219" s="207"/>
      <c r="T219" s="208"/>
      <c r="AT219" s="209" t="s">
        <v>142</v>
      </c>
      <c r="AU219" s="209" t="s">
        <v>133</v>
      </c>
      <c r="AV219" s="14" t="s">
        <v>133</v>
      </c>
      <c r="AW219" s="14" t="s">
        <v>32</v>
      </c>
      <c r="AX219" s="14" t="s">
        <v>71</v>
      </c>
      <c r="AY219" s="209" t="s">
        <v>125</v>
      </c>
    </row>
    <row r="220" spans="1:65" s="15" customFormat="1" ht="10.199999999999999">
      <c r="B220" s="210"/>
      <c r="C220" s="211"/>
      <c r="D220" s="190" t="s">
        <v>142</v>
      </c>
      <c r="E220" s="212" t="s">
        <v>19</v>
      </c>
      <c r="F220" s="213" t="s">
        <v>145</v>
      </c>
      <c r="G220" s="211"/>
      <c r="H220" s="214">
        <v>55.445999999999998</v>
      </c>
      <c r="I220" s="215"/>
      <c r="J220" s="211"/>
      <c r="K220" s="211"/>
      <c r="L220" s="216"/>
      <c r="M220" s="217"/>
      <c r="N220" s="218"/>
      <c r="O220" s="218"/>
      <c r="P220" s="218"/>
      <c r="Q220" s="218"/>
      <c r="R220" s="218"/>
      <c r="S220" s="218"/>
      <c r="T220" s="219"/>
      <c r="AT220" s="220" t="s">
        <v>142</v>
      </c>
      <c r="AU220" s="220" t="s">
        <v>133</v>
      </c>
      <c r="AV220" s="15" t="s">
        <v>132</v>
      </c>
      <c r="AW220" s="15" t="s">
        <v>32</v>
      </c>
      <c r="AX220" s="15" t="s">
        <v>79</v>
      </c>
      <c r="AY220" s="220" t="s">
        <v>125</v>
      </c>
    </row>
    <row r="221" spans="1:65" s="2" customFormat="1" ht="24.15" customHeight="1">
      <c r="A221" s="35"/>
      <c r="B221" s="36"/>
      <c r="C221" s="170" t="s">
        <v>255</v>
      </c>
      <c r="D221" s="170" t="s">
        <v>128</v>
      </c>
      <c r="E221" s="171" t="s">
        <v>256</v>
      </c>
      <c r="F221" s="172" t="s">
        <v>257</v>
      </c>
      <c r="G221" s="173" t="s">
        <v>137</v>
      </c>
      <c r="H221" s="174">
        <v>42.418999999999997</v>
      </c>
      <c r="I221" s="175"/>
      <c r="J221" s="176">
        <f>ROUND(I221*H221,2)</f>
        <v>0</v>
      </c>
      <c r="K221" s="172" t="s">
        <v>138</v>
      </c>
      <c r="L221" s="40"/>
      <c r="M221" s="177" t="s">
        <v>19</v>
      </c>
      <c r="N221" s="178" t="s">
        <v>43</v>
      </c>
      <c r="O221" s="65"/>
      <c r="P221" s="179">
        <f>O221*H221</f>
        <v>0</v>
      </c>
      <c r="Q221" s="179">
        <v>0</v>
      </c>
      <c r="R221" s="179">
        <f>Q221*H221</f>
        <v>0</v>
      </c>
      <c r="S221" s="179">
        <v>4.0000000000000001E-3</v>
      </c>
      <c r="T221" s="180">
        <f>S221*H221</f>
        <v>0.16967599999999999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81" t="s">
        <v>132</v>
      </c>
      <c r="AT221" s="181" t="s">
        <v>128</v>
      </c>
      <c r="AU221" s="181" t="s">
        <v>133</v>
      </c>
      <c r="AY221" s="18" t="s">
        <v>125</v>
      </c>
      <c r="BE221" s="182">
        <f>IF(N221="základní",J221,0)</f>
        <v>0</v>
      </c>
      <c r="BF221" s="182">
        <f>IF(N221="snížená",J221,0)</f>
        <v>0</v>
      </c>
      <c r="BG221" s="182">
        <f>IF(N221="zákl. přenesená",J221,0)</f>
        <v>0</v>
      </c>
      <c r="BH221" s="182">
        <f>IF(N221="sníž. přenesená",J221,0)</f>
        <v>0</v>
      </c>
      <c r="BI221" s="182">
        <f>IF(N221="nulová",J221,0)</f>
        <v>0</v>
      </c>
      <c r="BJ221" s="18" t="s">
        <v>133</v>
      </c>
      <c r="BK221" s="182">
        <f>ROUND(I221*H221,2)</f>
        <v>0</v>
      </c>
      <c r="BL221" s="18" t="s">
        <v>132</v>
      </c>
      <c r="BM221" s="181" t="s">
        <v>258</v>
      </c>
    </row>
    <row r="222" spans="1:65" s="2" customFormat="1" ht="10.199999999999999">
      <c r="A222" s="35"/>
      <c r="B222" s="36"/>
      <c r="C222" s="37"/>
      <c r="D222" s="183" t="s">
        <v>140</v>
      </c>
      <c r="E222" s="37"/>
      <c r="F222" s="184" t="s">
        <v>259</v>
      </c>
      <c r="G222" s="37"/>
      <c r="H222" s="37"/>
      <c r="I222" s="185"/>
      <c r="J222" s="37"/>
      <c r="K222" s="37"/>
      <c r="L222" s="40"/>
      <c r="M222" s="186"/>
      <c r="N222" s="187"/>
      <c r="O222" s="65"/>
      <c r="P222" s="65"/>
      <c r="Q222" s="65"/>
      <c r="R222" s="65"/>
      <c r="S222" s="65"/>
      <c r="T222" s="66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8" t="s">
        <v>140</v>
      </c>
      <c r="AU222" s="18" t="s">
        <v>133</v>
      </c>
    </row>
    <row r="223" spans="1:65" s="12" customFormat="1" ht="22.8" customHeight="1">
      <c r="B223" s="154"/>
      <c r="C223" s="155"/>
      <c r="D223" s="156" t="s">
        <v>70</v>
      </c>
      <c r="E223" s="168" t="s">
        <v>260</v>
      </c>
      <c r="F223" s="168" t="s">
        <v>261</v>
      </c>
      <c r="G223" s="155"/>
      <c r="H223" s="155"/>
      <c r="I223" s="158"/>
      <c r="J223" s="169">
        <f>BK223</f>
        <v>0</v>
      </c>
      <c r="K223" s="155"/>
      <c r="L223" s="160"/>
      <c r="M223" s="161"/>
      <c r="N223" s="162"/>
      <c r="O223" s="162"/>
      <c r="P223" s="163">
        <f>SUM(P224:P231)</f>
        <v>0</v>
      </c>
      <c r="Q223" s="162"/>
      <c r="R223" s="163">
        <f>SUM(R224:R231)</f>
        <v>0</v>
      </c>
      <c r="S223" s="162"/>
      <c r="T223" s="164">
        <f>SUM(T224:T231)</f>
        <v>0</v>
      </c>
      <c r="AR223" s="165" t="s">
        <v>79</v>
      </c>
      <c r="AT223" s="166" t="s">
        <v>70</v>
      </c>
      <c r="AU223" s="166" t="s">
        <v>79</v>
      </c>
      <c r="AY223" s="165" t="s">
        <v>125</v>
      </c>
      <c r="BK223" s="167">
        <f>SUM(BK224:BK231)</f>
        <v>0</v>
      </c>
    </row>
    <row r="224" spans="1:65" s="2" customFormat="1" ht="24.15" customHeight="1">
      <c r="A224" s="35"/>
      <c r="B224" s="36"/>
      <c r="C224" s="170" t="s">
        <v>262</v>
      </c>
      <c r="D224" s="170" t="s">
        <v>128</v>
      </c>
      <c r="E224" s="171" t="s">
        <v>263</v>
      </c>
      <c r="F224" s="172" t="s">
        <v>264</v>
      </c>
      <c r="G224" s="173" t="s">
        <v>265</v>
      </c>
      <c r="H224" s="174">
        <v>0.378</v>
      </c>
      <c r="I224" s="175"/>
      <c r="J224" s="176">
        <f>ROUND(I224*H224,2)</f>
        <v>0</v>
      </c>
      <c r="K224" s="172" t="s">
        <v>19</v>
      </c>
      <c r="L224" s="40"/>
      <c r="M224" s="177" t="s">
        <v>19</v>
      </c>
      <c r="N224" s="178" t="s">
        <v>43</v>
      </c>
      <c r="O224" s="65"/>
      <c r="P224" s="179">
        <f>O224*H224</f>
        <v>0</v>
      </c>
      <c r="Q224" s="179">
        <v>0</v>
      </c>
      <c r="R224" s="179">
        <f>Q224*H224</f>
        <v>0</v>
      </c>
      <c r="S224" s="179">
        <v>0</v>
      </c>
      <c r="T224" s="180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181" t="s">
        <v>132</v>
      </c>
      <c r="AT224" s="181" t="s">
        <v>128</v>
      </c>
      <c r="AU224" s="181" t="s">
        <v>133</v>
      </c>
      <c r="AY224" s="18" t="s">
        <v>125</v>
      </c>
      <c r="BE224" s="182">
        <f>IF(N224="základní",J224,0)</f>
        <v>0</v>
      </c>
      <c r="BF224" s="182">
        <f>IF(N224="snížená",J224,0)</f>
        <v>0</v>
      </c>
      <c r="BG224" s="182">
        <f>IF(N224="zákl. přenesená",J224,0)</f>
        <v>0</v>
      </c>
      <c r="BH224" s="182">
        <f>IF(N224="sníž. přenesená",J224,0)</f>
        <v>0</v>
      </c>
      <c r="BI224" s="182">
        <f>IF(N224="nulová",J224,0)</f>
        <v>0</v>
      </c>
      <c r="BJ224" s="18" t="s">
        <v>133</v>
      </c>
      <c r="BK224" s="182">
        <f>ROUND(I224*H224,2)</f>
        <v>0</v>
      </c>
      <c r="BL224" s="18" t="s">
        <v>132</v>
      </c>
      <c r="BM224" s="181" t="s">
        <v>266</v>
      </c>
    </row>
    <row r="225" spans="1:65" s="2" customFormat="1" ht="24.15" customHeight="1">
      <c r="A225" s="35"/>
      <c r="B225" s="36"/>
      <c r="C225" s="170" t="s">
        <v>7</v>
      </c>
      <c r="D225" s="170" t="s">
        <v>128</v>
      </c>
      <c r="E225" s="171" t="s">
        <v>267</v>
      </c>
      <c r="F225" s="172" t="s">
        <v>268</v>
      </c>
      <c r="G225" s="173" t="s">
        <v>265</v>
      </c>
      <c r="H225" s="174">
        <v>7.56</v>
      </c>
      <c r="I225" s="175"/>
      <c r="J225" s="176">
        <f>ROUND(I225*H225,2)</f>
        <v>0</v>
      </c>
      <c r="K225" s="172" t="s">
        <v>19</v>
      </c>
      <c r="L225" s="40"/>
      <c r="M225" s="177" t="s">
        <v>19</v>
      </c>
      <c r="N225" s="178" t="s">
        <v>43</v>
      </c>
      <c r="O225" s="65"/>
      <c r="P225" s="179">
        <f>O225*H225</f>
        <v>0</v>
      </c>
      <c r="Q225" s="179">
        <v>0</v>
      </c>
      <c r="R225" s="179">
        <f>Q225*H225</f>
        <v>0</v>
      </c>
      <c r="S225" s="179">
        <v>0</v>
      </c>
      <c r="T225" s="180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81" t="s">
        <v>132</v>
      </c>
      <c r="AT225" s="181" t="s">
        <v>128</v>
      </c>
      <c r="AU225" s="181" t="s">
        <v>133</v>
      </c>
      <c r="AY225" s="18" t="s">
        <v>125</v>
      </c>
      <c r="BE225" s="182">
        <f>IF(N225="základní",J225,0)</f>
        <v>0</v>
      </c>
      <c r="BF225" s="182">
        <f>IF(N225="snížená",J225,0)</f>
        <v>0</v>
      </c>
      <c r="BG225" s="182">
        <f>IF(N225="zákl. přenesená",J225,0)</f>
        <v>0</v>
      </c>
      <c r="BH225" s="182">
        <f>IF(N225="sníž. přenesená",J225,0)</f>
        <v>0</v>
      </c>
      <c r="BI225" s="182">
        <f>IF(N225="nulová",J225,0)</f>
        <v>0</v>
      </c>
      <c r="BJ225" s="18" t="s">
        <v>133</v>
      </c>
      <c r="BK225" s="182">
        <f>ROUND(I225*H225,2)</f>
        <v>0</v>
      </c>
      <c r="BL225" s="18" t="s">
        <v>132</v>
      </c>
      <c r="BM225" s="181" t="s">
        <v>269</v>
      </c>
    </row>
    <row r="226" spans="1:65" s="14" customFormat="1" ht="10.199999999999999">
      <c r="B226" s="199"/>
      <c r="C226" s="200"/>
      <c r="D226" s="190" t="s">
        <v>142</v>
      </c>
      <c r="E226" s="201" t="s">
        <v>19</v>
      </c>
      <c r="F226" s="202" t="s">
        <v>270</v>
      </c>
      <c r="G226" s="200"/>
      <c r="H226" s="203">
        <v>7.56</v>
      </c>
      <c r="I226" s="204"/>
      <c r="J226" s="200"/>
      <c r="K226" s="200"/>
      <c r="L226" s="205"/>
      <c r="M226" s="206"/>
      <c r="N226" s="207"/>
      <c r="O226" s="207"/>
      <c r="P226" s="207"/>
      <c r="Q226" s="207"/>
      <c r="R226" s="207"/>
      <c r="S226" s="207"/>
      <c r="T226" s="208"/>
      <c r="AT226" s="209" t="s">
        <v>142</v>
      </c>
      <c r="AU226" s="209" t="s">
        <v>133</v>
      </c>
      <c r="AV226" s="14" t="s">
        <v>133</v>
      </c>
      <c r="AW226" s="14" t="s">
        <v>32</v>
      </c>
      <c r="AX226" s="14" t="s">
        <v>71</v>
      </c>
      <c r="AY226" s="209" t="s">
        <v>125</v>
      </c>
    </row>
    <row r="227" spans="1:65" s="15" customFormat="1" ht="10.199999999999999">
      <c r="B227" s="210"/>
      <c r="C227" s="211"/>
      <c r="D227" s="190" t="s">
        <v>142</v>
      </c>
      <c r="E227" s="212" t="s">
        <v>19</v>
      </c>
      <c r="F227" s="213" t="s">
        <v>145</v>
      </c>
      <c r="G227" s="211"/>
      <c r="H227" s="214">
        <v>7.56</v>
      </c>
      <c r="I227" s="215"/>
      <c r="J227" s="211"/>
      <c r="K227" s="211"/>
      <c r="L227" s="216"/>
      <c r="M227" s="217"/>
      <c r="N227" s="218"/>
      <c r="O227" s="218"/>
      <c r="P227" s="218"/>
      <c r="Q227" s="218"/>
      <c r="R227" s="218"/>
      <c r="S227" s="218"/>
      <c r="T227" s="219"/>
      <c r="AT227" s="220" t="s">
        <v>142</v>
      </c>
      <c r="AU227" s="220" t="s">
        <v>133</v>
      </c>
      <c r="AV227" s="15" t="s">
        <v>132</v>
      </c>
      <c r="AW227" s="15" t="s">
        <v>32</v>
      </c>
      <c r="AX227" s="15" t="s">
        <v>79</v>
      </c>
      <c r="AY227" s="220" t="s">
        <v>125</v>
      </c>
    </row>
    <row r="228" spans="1:65" s="2" customFormat="1" ht="16.5" customHeight="1">
      <c r="A228" s="35"/>
      <c r="B228" s="36"/>
      <c r="C228" s="170" t="s">
        <v>271</v>
      </c>
      <c r="D228" s="170" t="s">
        <v>128</v>
      </c>
      <c r="E228" s="171" t="s">
        <v>272</v>
      </c>
      <c r="F228" s="172" t="s">
        <v>273</v>
      </c>
      <c r="G228" s="173" t="s">
        <v>265</v>
      </c>
      <c r="H228" s="174">
        <v>0.378</v>
      </c>
      <c r="I228" s="175"/>
      <c r="J228" s="176">
        <f>ROUND(I228*H228,2)</f>
        <v>0</v>
      </c>
      <c r="K228" s="172" t="s">
        <v>19</v>
      </c>
      <c r="L228" s="40"/>
      <c r="M228" s="177" t="s">
        <v>19</v>
      </c>
      <c r="N228" s="178" t="s">
        <v>43</v>
      </c>
      <c r="O228" s="65"/>
      <c r="P228" s="179">
        <f>O228*H228</f>
        <v>0</v>
      </c>
      <c r="Q228" s="179">
        <v>0</v>
      </c>
      <c r="R228" s="179">
        <f>Q228*H228</f>
        <v>0</v>
      </c>
      <c r="S228" s="179">
        <v>0</v>
      </c>
      <c r="T228" s="180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81" t="s">
        <v>132</v>
      </c>
      <c r="AT228" s="181" t="s">
        <v>128</v>
      </c>
      <c r="AU228" s="181" t="s">
        <v>133</v>
      </c>
      <c r="AY228" s="18" t="s">
        <v>125</v>
      </c>
      <c r="BE228" s="182">
        <f>IF(N228="základní",J228,0)</f>
        <v>0</v>
      </c>
      <c r="BF228" s="182">
        <f>IF(N228="snížená",J228,0)</f>
        <v>0</v>
      </c>
      <c r="BG228" s="182">
        <f>IF(N228="zákl. přenesená",J228,0)</f>
        <v>0</v>
      </c>
      <c r="BH228" s="182">
        <f>IF(N228="sníž. přenesená",J228,0)</f>
        <v>0</v>
      </c>
      <c r="BI228" s="182">
        <f>IF(N228="nulová",J228,0)</f>
        <v>0</v>
      </c>
      <c r="BJ228" s="18" t="s">
        <v>133</v>
      </c>
      <c r="BK228" s="182">
        <f>ROUND(I228*H228,2)</f>
        <v>0</v>
      </c>
      <c r="BL228" s="18" t="s">
        <v>132</v>
      </c>
      <c r="BM228" s="181" t="s">
        <v>274</v>
      </c>
    </row>
    <row r="229" spans="1:65" s="2" customFormat="1" ht="21.75" customHeight="1">
      <c r="A229" s="35"/>
      <c r="B229" s="36"/>
      <c r="C229" s="170" t="s">
        <v>275</v>
      </c>
      <c r="D229" s="170" t="s">
        <v>128</v>
      </c>
      <c r="E229" s="171" t="s">
        <v>276</v>
      </c>
      <c r="F229" s="172" t="s">
        <v>277</v>
      </c>
      <c r="G229" s="173" t="s">
        <v>265</v>
      </c>
      <c r="H229" s="174">
        <v>0.378</v>
      </c>
      <c r="I229" s="175"/>
      <c r="J229" s="176">
        <f>ROUND(I229*H229,2)</f>
        <v>0</v>
      </c>
      <c r="K229" s="172" t="s">
        <v>19</v>
      </c>
      <c r="L229" s="40"/>
      <c r="M229" s="177" t="s">
        <v>19</v>
      </c>
      <c r="N229" s="178" t="s">
        <v>43</v>
      </c>
      <c r="O229" s="65"/>
      <c r="P229" s="179">
        <f>O229*H229</f>
        <v>0</v>
      </c>
      <c r="Q229" s="179">
        <v>0</v>
      </c>
      <c r="R229" s="179">
        <f>Q229*H229</f>
        <v>0</v>
      </c>
      <c r="S229" s="179">
        <v>0</v>
      </c>
      <c r="T229" s="180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81" t="s">
        <v>132</v>
      </c>
      <c r="AT229" s="181" t="s">
        <v>128</v>
      </c>
      <c r="AU229" s="181" t="s">
        <v>133</v>
      </c>
      <c r="AY229" s="18" t="s">
        <v>125</v>
      </c>
      <c r="BE229" s="182">
        <f>IF(N229="základní",J229,0)</f>
        <v>0</v>
      </c>
      <c r="BF229" s="182">
        <f>IF(N229="snížená",J229,0)</f>
        <v>0</v>
      </c>
      <c r="BG229" s="182">
        <f>IF(N229="zákl. přenesená",J229,0)</f>
        <v>0</v>
      </c>
      <c r="BH229" s="182">
        <f>IF(N229="sníž. přenesená",J229,0)</f>
        <v>0</v>
      </c>
      <c r="BI229" s="182">
        <f>IF(N229="nulová",J229,0)</f>
        <v>0</v>
      </c>
      <c r="BJ229" s="18" t="s">
        <v>133</v>
      </c>
      <c r="BK229" s="182">
        <f>ROUND(I229*H229,2)</f>
        <v>0</v>
      </c>
      <c r="BL229" s="18" t="s">
        <v>132</v>
      </c>
      <c r="BM229" s="181" t="s">
        <v>278</v>
      </c>
    </row>
    <row r="230" spans="1:65" s="2" customFormat="1" ht="33" customHeight="1">
      <c r="A230" s="35"/>
      <c r="B230" s="36"/>
      <c r="C230" s="170" t="s">
        <v>279</v>
      </c>
      <c r="D230" s="170" t="s">
        <v>128</v>
      </c>
      <c r="E230" s="171" t="s">
        <v>280</v>
      </c>
      <c r="F230" s="172" t="s">
        <v>281</v>
      </c>
      <c r="G230" s="173" t="s">
        <v>265</v>
      </c>
      <c r="H230" s="174">
        <v>0.378</v>
      </c>
      <c r="I230" s="175"/>
      <c r="J230" s="176">
        <f>ROUND(I230*H230,2)</f>
        <v>0</v>
      </c>
      <c r="K230" s="172" t="s">
        <v>19</v>
      </c>
      <c r="L230" s="40"/>
      <c r="M230" s="177" t="s">
        <v>19</v>
      </c>
      <c r="N230" s="178" t="s">
        <v>43</v>
      </c>
      <c r="O230" s="65"/>
      <c r="P230" s="179">
        <f>O230*H230</f>
        <v>0</v>
      </c>
      <c r="Q230" s="179">
        <v>0</v>
      </c>
      <c r="R230" s="179">
        <f>Q230*H230</f>
        <v>0</v>
      </c>
      <c r="S230" s="179">
        <v>0</v>
      </c>
      <c r="T230" s="180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81" t="s">
        <v>132</v>
      </c>
      <c r="AT230" s="181" t="s">
        <v>128</v>
      </c>
      <c r="AU230" s="181" t="s">
        <v>133</v>
      </c>
      <c r="AY230" s="18" t="s">
        <v>125</v>
      </c>
      <c r="BE230" s="182">
        <f>IF(N230="základní",J230,0)</f>
        <v>0</v>
      </c>
      <c r="BF230" s="182">
        <f>IF(N230="snížená",J230,0)</f>
        <v>0</v>
      </c>
      <c r="BG230" s="182">
        <f>IF(N230="zákl. přenesená",J230,0)</f>
        <v>0</v>
      </c>
      <c r="BH230" s="182">
        <f>IF(N230="sníž. přenesená",J230,0)</f>
        <v>0</v>
      </c>
      <c r="BI230" s="182">
        <f>IF(N230="nulová",J230,0)</f>
        <v>0</v>
      </c>
      <c r="BJ230" s="18" t="s">
        <v>133</v>
      </c>
      <c r="BK230" s="182">
        <f>ROUND(I230*H230,2)</f>
        <v>0</v>
      </c>
      <c r="BL230" s="18" t="s">
        <v>132</v>
      </c>
      <c r="BM230" s="181" t="s">
        <v>282</v>
      </c>
    </row>
    <row r="231" spans="1:65" s="2" customFormat="1" ht="24.15" customHeight="1">
      <c r="A231" s="35"/>
      <c r="B231" s="36"/>
      <c r="C231" s="170" t="s">
        <v>283</v>
      </c>
      <c r="D231" s="170" t="s">
        <v>128</v>
      </c>
      <c r="E231" s="171" t="s">
        <v>284</v>
      </c>
      <c r="F231" s="172" t="s">
        <v>285</v>
      </c>
      <c r="G231" s="173" t="s">
        <v>265</v>
      </c>
      <c r="H231" s="174">
        <v>0.17799999999999999</v>
      </c>
      <c r="I231" s="175"/>
      <c r="J231" s="176">
        <f>ROUND(I231*H231,2)</f>
        <v>0</v>
      </c>
      <c r="K231" s="172" t="s">
        <v>19</v>
      </c>
      <c r="L231" s="40"/>
      <c r="M231" s="177" t="s">
        <v>19</v>
      </c>
      <c r="N231" s="178" t="s">
        <v>43</v>
      </c>
      <c r="O231" s="65"/>
      <c r="P231" s="179">
        <f>O231*H231</f>
        <v>0</v>
      </c>
      <c r="Q231" s="179">
        <v>0</v>
      </c>
      <c r="R231" s="179">
        <f>Q231*H231</f>
        <v>0</v>
      </c>
      <c r="S231" s="179">
        <v>0</v>
      </c>
      <c r="T231" s="180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181" t="s">
        <v>132</v>
      </c>
      <c r="AT231" s="181" t="s">
        <v>128</v>
      </c>
      <c r="AU231" s="181" t="s">
        <v>133</v>
      </c>
      <c r="AY231" s="18" t="s">
        <v>125</v>
      </c>
      <c r="BE231" s="182">
        <f>IF(N231="základní",J231,0)</f>
        <v>0</v>
      </c>
      <c r="BF231" s="182">
        <f>IF(N231="snížená",J231,0)</f>
        <v>0</v>
      </c>
      <c r="BG231" s="182">
        <f>IF(N231="zákl. přenesená",J231,0)</f>
        <v>0</v>
      </c>
      <c r="BH231" s="182">
        <f>IF(N231="sníž. přenesená",J231,0)</f>
        <v>0</v>
      </c>
      <c r="BI231" s="182">
        <f>IF(N231="nulová",J231,0)</f>
        <v>0</v>
      </c>
      <c r="BJ231" s="18" t="s">
        <v>133</v>
      </c>
      <c r="BK231" s="182">
        <f>ROUND(I231*H231,2)</f>
        <v>0</v>
      </c>
      <c r="BL231" s="18" t="s">
        <v>132</v>
      </c>
      <c r="BM231" s="181" t="s">
        <v>286</v>
      </c>
    </row>
    <row r="232" spans="1:65" s="12" customFormat="1" ht="25.95" customHeight="1">
      <c r="B232" s="154"/>
      <c r="C232" s="155"/>
      <c r="D232" s="156" t="s">
        <v>70</v>
      </c>
      <c r="E232" s="157" t="s">
        <v>287</v>
      </c>
      <c r="F232" s="157" t="s">
        <v>288</v>
      </c>
      <c r="G232" s="155"/>
      <c r="H232" s="155"/>
      <c r="I232" s="158"/>
      <c r="J232" s="159">
        <f>BK232</f>
        <v>0</v>
      </c>
      <c r="K232" s="155"/>
      <c r="L232" s="160"/>
      <c r="M232" s="161"/>
      <c r="N232" s="162"/>
      <c r="O232" s="162"/>
      <c r="P232" s="163">
        <f>P233+P251+P268+P302+P332+P399+P416+P433+P441+P462+P481+P522+P555</f>
        <v>0</v>
      </c>
      <c r="Q232" s="162"/>
      <c r="R232" s="163">
        <f>R233+R251+R268+R302+R332+R399+R416+R433+R441+R462+R481+R522+R555</f>
        <v>0.3719211</v>
      </c>
      <c r="S232" s="162"/>
      <c r="T232" s="164">
        <f>T233+T251+T268+T302+T332+T399+T416+T433+T441+T462+T481+T522+T555</f>
        <v>0.148705</v>
      </c>
      <c r="AR232" s="165" t="s">
        <v>133</v>
      </c>
      <c r="AT232" s="166" t="s">
        <v>70</v>
      </c>
      <c r="AU232" s="166" t="s">
        <v>71</v>
      </c>
      <c r="AY232" s="165" t="s">
        <v>125</v>
      </c>
      <c r="BK232" s="167">
        <f>BK233+BK251+BK268+BK302+BK332+BK399+BK416+BK433+BK441+BK462+BK481+BK522+BK555</f>
        <v>0</v>
      </c>
    </row>
    <row r="233" spans="1:65" s="12" customFormat="1" ht="22.8" customHeight="1">
      <c r="B233" s="154"/>
      <c r="C233" s="155"/>
      <c r="D233" s="156" t="s">
        <v>70</v>
      </c>
      <c r="E233" s="168" t="s">
        <v>289</v>
      </c>
      <c r="F233" s="168" t="s">
        <v>290</v>
      </c>
      <c r="G233" s="155"/>
      <c r="H233" s="155"/>
      <c r="I233" s="158"/>
      <c r="J233" s="169">
        <f>BK233</f>
        <v>0</v>
      </c>
      <c r="K233" s="155"/>
      <c r="L233" s="160"/>
      <c r="M233" s="161"/>
      <c r="N233" s="162"/>
      <c r="O233" s="162"/>
      <c r="P233" s="163">
        <f>SUM(P234:P250)</f>
        <v>0</v>
      </c>
      <c r="Q233" s="162"/>
      <c r="R233" s="163">
        <f>SUM(R234:R250)</f>
        <v>0</v>
      </c>
      <c r="S233" s="162"/>
      <c r="T233" s="164">
        <f>SUM(T234:T250)</f>
        <v>0</v>
      </c>
      <c r="AR233" s="165" t="s">
        <v>133</v>
      </c>
      <c r="AT233" s="166" t="s">
        <v>70</v>
      </c>
      <c r="AU233" s="166" t="s">
        <v>79</v>
      </c>
      <c r="AY233" s="165" t="s">
        <v>125</v>
      </c>
      <c r="BK233" s="167">
        <f>SUM(BK234:BK250)</f>
        <v>0</v>
      </c>
    </row>
    <row r="234" spans="1:65" s="2" customFormat="1" ht="16.5" customHeight="1">
      <c r="A234" s="35"/>
      <c r="B234" s="36"/>
      <c r="C234" s="170" t="s">
        <v>291</v>
      </c>
      <c r="D234" s="170" t="s">
        <v>128</v>
      </c>
      <c r="E234" s="171" t="s">
        <v>292</v>
      </c>
      <c r="F234" s="172" t="s">
        <v>293</v>
      </c>
      <c r="G234" s="173" t="s">
        <v>137</v>
      </c>
      <c r="H234" s="174">
        <v>1.5649999999999999</v>
      </c>
      <c r="I234" s="175"/>
      <c r="J234" s="176">
        <f>ROUND(I234*H234,2)</f>
        <v>0</v>
      </c>
      <c r="K234" s="172" t="s">
        <v>19</v>
      </c>
      <c r="L234" s="40"/>
      <c r="M234" s="177" t="s">
        <v>19</v>
      </c>
      <c r="N234" s="178" t="s">
        <v>43</v>
      </c>
      <c r="O234" s="65"/>
      <c r="P234" s="179">
        <f>O234*H234</f>
        <v>0</v>
      </c>
      <c r="Q234" s="179">
        <v>0</v>
      </c>
      <c r="R234" s="179">
        <f>Q234*H234</f>
        <v>0</v>
      </c>
      <c r="S234" s="179">
        <v>0</v>
      </c>
      <c r="T234" s="180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81" t="s">
        <v>241</v>
      </c>
      <c r="AT234" s="181" t="s">
        <v>128</v>
      </c>
      <c r="AU234" s="181" t="s">
        <v>133</v>
      </c>
      <c r="AY234" s="18" t="s">
        <v>125</v>
      </c>
      <c r="BE234" s="182">
        <f>IF(N234="základní",J234,0)</f>
        <v>0</v>
      </c>
      <c r="BF234" s="182">
        <f>IF(N234="snížená",J234,0)</f>
        <v>0</v>
      </c>
      <c r="BG234" s="182">
        <f>IF(N234="zákl. přenesená",J234,0)</f>
        <v>0</v>
      </c>
      <c r="BH234" s="182">
        <f>IF(N234="sníž. přenesená",J234,0)</f>
        <v>0</v>
      </c>
      <c r="BI234" s="182">
        <f>IF(N234="nulová",J234,0)</f>
        <v>0</v>
      </c>
      <c r="BJ234" s="18" t="s">
        <v>133</v>
      </c>
      <c r="BK234" s="182">
        <f>ROUND(I234*H234,2)</f>
        <v>0</v>
      </c>
      <c r="BL234" s="18" t="s">
        <v>241</v>
      </c>
      <c r="BM234" s="181" t="s">
        <v>294</v>
      </c>
    </row>
    <row r="235" spans="1:65" s="13" customFormat="1" ht="10.199999999999999">
      <c r="B235" s="188"/>
      <c r="C235" s="189"/>
      <c r="D235" s="190" t="s">
        <v>142</v>
      </c>
      <c r="E235" s="191" t="s">
        <v>19</v>
      </c>
      <c r="F235" s="192" t="s">
        <v>295</v>
      </c>
      <c r="G235" s="189"/>
      <c r="H235" s="191" t="s">
        <v>19</v>
      </c>
      <c r="I235" s="193"/>
      <c r="J235" s="189"/>
      <c r="K235" s="189"/>
      <c r="L235" s="194"/>
      <c r="M235" s="195"/>
      <c r="N235" s="196"/>
      <c r="O235" s="196"/>
      <c r="P235" s="196"/>
      <c r="Q235" s="196"/>
      <c r="R235" s="196"/>
      <c r="S235" s="196"/>
      <c r="T235" s="197"/>
      <c r="AT235" s="198" t="s">
        <v>142</v>
      </c>
      <c r="AU235" s="198" t="s">
        <v>133</v>
      </c>
      <c r="AV235" s="13" t="s">
        <v>79</v>
      </c>
      <c r="AW235" s="13" t="s">
        <v>32</v>
      </c>
      <c r="AX235" s="13" t="s">
        <v>71</v>
      </c>
      <c r="AY235" s="198" t="s">
        <v>125</v>
      </c>
    </row>
    <row r="236" spans="1:65" s="14" customFormat="1" ht="10.199999999999999">
      <c r="B236" s="199"/>
      <c r="C236" s="200"/>
      <c r="D236" s="190" t="s">
        <v>142</v>
      </c>
      <c r="E236" s="201" t="s">
        <v>19</v>
      </c>
      <c r="F236" s="202" t="s">
        <v>155</v>
      </c>
      <c r="G236" s="200"/>
      <c r="H236" s="203">
        <v>1.5649999999999999</v>
      </c>
      <c r="I236" s="204"/>
      <c r="J236" s="200"/>
      <c r="K236" s="200"/>
      <c r="L236" s="205"/>
      <c r="M236" s="206"/>
      <c r="N236" s="207"/>
      <c r="O236" s="207"/>
      <c r="P236" s="207"/>
      <c r="Q236" s="207"/>
      <c r="R236" s="207"/>
      <c r="S236" s="207"/>
      <c r="T236" s="208"/>
      <c r="AT236" s="209" t="s">
        <v>142</v>
      </c>
      <c r="AU236" s="209" t="s">
        <v>133</v>
      </c>
      <c r="AV236" s="14" t="s">
        <v>133</v>
      </c>
      <c r="AW236" s="14" t="s">
        <v>32</v>
      </c>
      <c r="AX236" s="14" t="s">
        <v>71</v>
      </c>
      <c r="AY236" s="209" t="s">
        <v>125</v>
      </c>
    </row>
    <row r="237" spans="1:65" s="15" customFormat="1" ht="10.199999999999999">
      <c r="B237" s="210"/>
      <c r="C237" s="211"/>
      <c r="D237" s="190" t="s">
        <v>142</v>
      </c>
      <c r="E237" s="212" t="s">
        <v>19</v>
      </c>
      <c r="F237" s="213" t="s">
        <v>145</v>
      </c>
      <c r="G237" s="211"/>
      <c r="H237" s="214">
        <v>1.5649999999999999</v>
      </c>
      <c r="I237" s="215"/>
      <c r="J237" s="211"/>
      <c r="K237" s="211"/>
      <c r="L237" s="216"/>
      <c r="M237" s="217"/>
      <c r="N237" s="218"/>
      <c r="O237" s="218"/>
      <c r="P237" s="218"/>
      <c r="Q237" s="218"/>
      <c r="R237" s="218"/>
      <c r="S237" s="218"/>
      <c r="T237" s="219"/>
      <c r="AT237" s="220" t="s">
        <v>142</v>
      </c>
      <c r="AU237" s="220" t="s">
        <v>133</v>
      </c>
      <c r="AV237" s="15" t="s">
        <v>132</v>
      </c>
      <c r="AW237" s="15" t="s">
        <v>32</v>
      </c>
      <c r="AX237" s="15" t="s">
        <v>79</v>
      </c>
      <c r="AY237" s="220" t="s">
        <v>125</v>
      </c>
    </row>
    <row r="238" spans="1:65" s="2" customFormat="1" ht="16.5" customHeight="1">
      <c r="A238" s="35"/>
      <c r="B238" s="36"/>
      <c r="C238" s="170" t="s">
        <v>296</v>
      </c>
      <c r="D238" s="170" t="s">
        <v>128</v>
      </c>
      <c r="E238" s="171" t="s">
        <v>297</v>
      </c>
      <c r="F238" s="172" t="s">
        <v>298</v>
      </c>
      <c r="G238" s="173" t="s">
        <v>137</v>
      </c>
      <c r="H238" s="174">
        <v>5.72</v>
      </c>
      <c r="I238" s="175"/>
      <c r="J238" s="176">
        <f>ROUND(I238*H238,2)</f>
        <v>0</v>
      </c>
      <c r="K238" s="172" t="s">
        <v>19</v>
      </c>
      <c r="L238" s="40"/>
      <c r="M238" s="177" t="s">
        <v>19</v>
      </c>
      <c r="N238" s="178" t="s">
        <v>43</v>
      </c>
      <c r="O238" s="65"/>
      <c r="P238" s="179">
        <f>O238*H238</f>
        <v>0</v>
      </c>
      <c r="Q238" s="179">
        <v>0</v>
      </c>
      <c r="R238" s="179">
        <f>Q238*H238</f>
        <v>0</v>
      </c>
      <c r="S238" s="179">
        <v>0</v>
      </c>
      <c r="T238" s="180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81" t="s">
        <v>241</v>
      </c>
      <c r="AT238" s="181" t="s">
        <v>128</v>
      </c>
      <c r="AU238" s="181" t="s">
        <v>133</v>
      </c>
      <c r="AY238" s="18" t="s">
        <v>125</v>
      </c>
      <c r="BE238" s="182">
        <f>IF(N238="základní",J238,0)</f>
        <v>0</v>
      </c>
      <c r="BF238" s="182">
        <f>IF(N238="snížená",J238,0)</f>
        <v>0</v>
      </c>
      <c r="BG238" s="182">
        <f>IF(N238="zákl. přenesená",J238,0)</f>
        <v>0</v>
      </c>
      <c r="BH238" s="182">
        <f>IF(N238="sníž. přenesená",J238,0)</f>
        <v>0</v>
      </c>
      <c r="BI238" s="182">
        <f>IF(N238="nulová",J238,0)</f>
        <v>0</v>
      </c>
      <c r="BJ238" s="18" t="s">
        <v>133</v>
      </c>
      <c r="BK238" s="182">
        <f>ROUND(I238*H238,2)</f>
        <v>0</v>
      </c>
      <c r="BL238" s="18" t="s">
        <v>241</v>
      </c>
      <c r="BM238" s="181" t="s">
        <v>299</v>
      </c>
    </row>
    <row r="239" spans="1:65" s="13" customFormat="1" ht="10.199999999999999">
      <c r="B239" s="188"/>
      <c r="C239" s="189"/>
      <c r="D239" s="190" t="s">
        <v>142</v>
      </c>
      <c r="E239" s="191" t="s">
        <v>19</v>
      </c>
      <c r="F239" s="192" t="s">
        <v>300</v>
      </c>
      <c r="G239" s="189"/>
      <c r="H239" s="191" t="s">
        <v>19</v>
      </c>
      <c r="I239" s="193"/>
      <c r="J239" s="189"/>
      <c r="K239" s="189"/>
      <c r="L239" s="194"/>
      <c r="M239" s="195"/>
      <c r="N239" s="196"/>
      <c r="O239" s="196"/>
      <c r="P239" s="196"/>
      <c r="Q239" s="196"/>
      <c r="R239" s="196"/>
      <c r="S239" s="196"/>
      <c r="T239" s="197"/>
      <c r="AT239" s="198" t="s">
        <v>142</v>
      </c>
      <c r="AU239" s="198" t="s">
        <v>133</v>
      </c>
      <c r="AV239" s="13" t="s">
        <v>79</v>
      </c>
      <c r="AW239" s="13" t="s">
        <v>32</v>
      </c>
      <c r="AX239" s="13" t="s">
        <v>71</v>
      </c>
      <c r="AY239" s="198" t="s">
        <v>125</v>
      </c>
    </row>
    <row r="240" spans="1:65" s="14" customFormat="1" ht="10.199999999999999">
      <c r="B240" s="199"/>
      <c r="C240" s="200"/>
      <c r="D240" s="190" t="s">
        <v>142</v>
      </c>
      <c r="E240" s="201" t="s">
        <v>19</v>
      </c>
      <c r="F240" s="202" t="s">
        <v>301</v>
      </c>
      <c r="G240" s="200"/>
      <c r="H240" s="203">
        <v>5.72</v>
      </c>
      <c r="I240" s="204"/>
      <c r="J240" s="200"/>
      <c r="K240" s="200"/>
      <c r="L240" s="205"/>
      <c r="M240" s="206"/>
      <c r="N240" s="207"/>
      <c r="O240" s="207"/>
      <c r="P240" s="207"/>
      <c r="Q240" s="207"/>
      <c r="R240" s="207"/>
      <c r="S240" s="207"/>
      <c r="T240" s="208"/>
      <c r="AT240" s="209" t="s">
        <v>142</v>
      </c>
      <c r="AU240" s="209" t="s">
        <v>133</v>
      </c>
      <c r="AV240" s="14" t="s">
        <v>133</v>
      </c>
      <c r="AW240" s="14" t="s">
        <v>32</v>
      </c>
      <c r="AX240" s="14" t="s">
        <v>71</v>
      </c>
      <c r="AY240" s="209" t="s">
        <v>125</v>
      </c>
    </row>
    <row r="241" spans="1:65" s="15" customFormat="1" ht="10.199999999999999">
      <c r="B241" s="210"/>
      <c r="C241" s="211"/>
      <c r="D241" s="190" t="s">
        <v>142</v>
      </c>
      <c r="E241" s="212" t="s">
        <v>19</v>
      </c>
      <c r="F241" s="213" t="s">
        <v>145</v>
      </c>
      <c r="G241" s="211"/>
      <c r="H241" s="214">
        <v>5.72</v>
      </c>
      <c r="I241" s="215"/>
      <c r="J241" s="211"/>
      <c r="K241" s="211"/>
      <c r="L241" s="216"/>
      <c r="M241" s="217"/>
      <c r="N241" s="218"/>
      <c r="O241" s="218"/>
      <c r="P241" s="218"/>
      <c r="Q241" s="218"/>
      <c r="R241" s="218"/>
      <c r="S241" s="218"/>
      <c r="T241" s="219"/>
      <c r="AT241" s="220" t="s">
        <v>142</v>
      </c>
      <c r="AU241" s="220" t="s">
        <v>133</v>
      </c>
      <c r="AV241" s="15" t="s">
        <v>132</v>
      </c>
      <c r="AW241" s="15" t="s">
        <v>32</v>
      </c>
      <c r="AX241" s="15" t="s">
        <v>79</v>
      </c>
      <c r="AY241" s="220" t="s">
        <v>125</v>
      </c>
    </row>
    <row r="242" spans="1:65" s="2" customFormat="1" ht="16.5" customHeight="1">
      <c r="A242" s="35"/>
      <c r="B242" s="36"/>
      <c r="C242" s="170" t="s">
        <v>302</v>
      </c>
      <c r="D242" s="170" t="s">
        <v>128</v>
      </c>
      <c r="E242" s="171" t="s">
        <v>303</v>
      </c>
      <c r="F242" s="172" t="s">
        <v>304</v>
      </c>
      <c r="G242" s="173" t="s">
        <v>168</v>
      </c>
      <c r="H242" s="174">
        <v>9.25</v>
      </c>
      <c r="I242" s="175"/>
      <c r="J242" s="176">
        <f>ROUND(I242*H242,2)</f>
        <v>0</v>
      </c>
      <c r="K242" s="172" t="s">
        <v>19</v>
      </c>
      <c r="L242" s="40"/>
      <c r="M242" s="177" t="s">
        <v>19</v>
      </c>
      <c r="N242" s="178" t="s">
        <v>43</v>
      </c>
      <c r="O242" s="65"/>
      <c r="P242" s="179">
        <f>O242*H242</f>
        <v>0</v>
      </c>
      <c r="Q242" s="179">
        <v>0</v>
      </c>
      <c r="R242" s="179">
        <f>Q242*H242</f>
        <v>0</v>
      </c>
      <c r="S242" s="179">
        <v>0</v>
      </c>
      <c r="T242" s="180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81" t="s">
        <v>241</v>
      </c>
      <c r="AT242" s="181" t="s">
        <v>128</v>
      </c>
      <c r="AU242" s="181" t="s">
        <v>133</v>
      </c>
      <c r="AY242" s="18" t="s">
        <v>125</v>
      </c>
      <c r="BE242" s="182">
        <f>IF(N242="základní",J242,0)</f>
        <v>0</v>
      </c>
      <c r="BF242" s="182">
        <f>IF(N242="snížená",J242,0)</f>
        <v>0</v>
      </c>
      <c r="BG242" s="182">
        <f>IF(N242="zákl. přenesená",J242,0)</f>
        <v>0</v>
      </c>
      <c r="BH242" s="182">
        <f>IF(N242="sníž. přenesená",J242,0)</f>
        <v>0</v>
      </c>
      <c r="BI242" s="182">
        <f>IF(N242="nulová",J242,0)</f>
        <v>0</v>
      </c>
      <c r="BJ242" s="18" t="s">
        <v>133</v>
      </c>
      <c r="BK242" s="182">
        <f>ROUND(I242*H242,2)</f>
        <v>0</v>
      </c>
      <c r="BL242" s="18" t="s">
        <v>241</v>
      </c>
      <c r="BM242" s="181" t="s">
        <v>305</v>
      </c>
    </row>
    <row r="243" spans="1:65" s="13" customFormat="1" ht="10.199999999999999">
      <c r="B243" s="188"/>
      <c r="C243" s="189"/>
      <c r="D243" s="190" t="s">
        <v>142</v>
      </c>
      <c r="E243" s="191" t="s">
        <v>19</v>
      </c>
      <c r="F243" s="192" t="s">
        <v>306</v>
      </c>
      <c r="G243" s="189"/>
      <c r="H243" s="191" t="s">
        <v>19</v>
      </c>
      <c r="I243" s="193"/>
      <c r="J243" s="189"/>
      <c r="K243" s="189"/>
      <c r="L243" s="194"/>
      <c r="M243" s="195"/>
      <c r="N243" s="196"/>
      <c r="O243" s="196"/>
      <c r="P243" s="196"/>
      <c r="Q243" s="196"/>
      <c r="R243" s="196"/>
      <c r="S243" s="196"/>
      <c r="T243" s="197"/>
      <c r="AT243" s="198" t="s">
        <v>142</v>
      </c>
      <c r="AU243" s="198" t="s">
        <v>133</v>
      </c>
      <c r="AV243" s="13" t="s">
        <v>79</v>
      </c>
      <c r="AW243" s="13" t="s">
        <v>32</v>
      </c>
      <c r="AX243" s="13" t="s">
        <v>71</v>
      </c>
      <c r="AY243" s="198" t="s">
        <v>125</v>
      </c>
    </row>
    <row r="244" spans="1:65" s="14" customFormat="1" ht="10.199999999999999">
      <c r="B244" s="199"/>
      <c r="C244" s="200"/>
      <c r="D244" s="190" t="s">
        <v>142</v>
      </c>
      <c r="E244" s="201" t="s">
        <v>19</v>
      </c>
      <c r="F244" s="202" t="s">
        <v>307</v>
      </c>
      <c r="G244" s="200"/>
      <c r="H244" s="203">
        <v>9.25</v>
      </c>
      <c r="I244" s="204"/>
      <c r="J244" s="200"/>
      <c r="K244" s="200"/>
      <c r="L244" s="205"/>
      <c r="M244" s="206"/>
      <c r="N244" s="207"/>
      <c r="O244" s="207"/>
      <c r="P244" s="207"/>
      <c r="Q244" s="207"/>
      <c r="R244" s="207"/>
      <c r="S244" s="207"/>
      <c r="T244" s="208"/>
      <c r="AT244" s="209" t="s">
        <v>142</v>
      </c>
      <c r="AU244" s="209" t="s">
        <v>133</v>
      </c>
      <c r="AV244" s="14" t="s">
        <v>133</v>
      </c>
      <c r="AW244" s="14" t="s">
        <v>32</v>
      </c>
      <c r="AX244" s="14" t="s">
        <v>71</v>
      </c>
      <c r="AY244" s="209" t="s">
        <v>125</v>
      </c>
    </row>
    <row r="245" spans="1:65" s="15" customFormat="1" ht="10.199999999999999">
      <c r="B245" s="210"/>
      <c r="C245" s="211"/>
      <c r="D245" s="190" t="s">
        <v>142</v>
      </c>
      <c r="E245" s="212" t="s">
        <v>19</v>
      </c>
      <c r="F245" s="213" t="s">
        <v>145</v>
      </c>
      <c r="G245" s="211"/>
      <c r="H245" s="214">
        <v>9.25</v>
      </c>
      <c r="I245" s="215"/>
      <c r="J245" s="211"/>
      <c r="K245" s="211"/>
      <c r="L245" s="216"/>
      <c r="M245" s="217"/>
      <c r="N245" s="218"/>
      <c r="O245" s="218"/>
      <c r="P245" s="218"/>
      <c r="Q245" s="218"/>
      <c r="R245" s="218"/>
      <c r="S245" s="218"/>
      <c r="T245" s="219"/>
      <c r="AT245" s="220" t="s">
        <v>142</v>
      </c>
      <c r="AU245" s="220" t="s">
        <v>133</v>
      </c>
      <c r="AV245" s="15" t="s">
        <v>132</v>
      </c>
      <c r="AW245" s="15" t="s">
        <v>32</v>
      </c>
      <c r="AX245" s="15" t="s">
        <v>79</v>
      </c>
      <c r="AY245" s="220" t="s">
        <v>125</v>
      </c>
    </row>
    <row r="246" spans="1:65" s="2" customFormat="1" ht="24.15" customHeight="1">
      <c r="A246" s="35"/>
      <c r="B246" s="36"/>
      <c r="C246" s="221" t="s">
        <v>308</v>
      </c>
      <c r="D246" s="221" t="s">
        <v>211</v>
      </c>
      <c r="E246" s="222" t="s">
        <v>309</v>
      </c>
      <c r="F246" s="223" t="s">
        <v>310</v>
      </c>
      <c r="G246" s="224" t="s">
        <v>168</v>
      </c>
      <c r="H246" s="225">
        <v>10.175000000000001</v>
      </c>
      <c r="I246" s="226"/>
      <c r="J246" s="227">
        <f>ROUND(I246*H246,2)</f>
        <v>0</v>
      </c>
      <c r="K246" s="223" t="s">
        <v>19</v>
      </c>
      <c r="L246" s="228"/>
      <c r="M246" s="229" t="s">
        <v>19</v>
      </c>
      <c r="N246" s="230" t="s">
        <v>43</v>
      </c>
      <c r="O246" s="65"/>
      <c r="P246" s="179">
        <f>O246*H246</f>
        <v>0</v>
      </c>
      <c r="Q246" s="179">
        <v>0</v>
      </c>
      <c r="R246" s="179">
        <f>Q246*H246</f>
        <v>0</v>
      </c>
      <c r="S246" s="179">
        <v>0</v>
      </c>
      <c r="T246" s="180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81" t="s">
        <v>311</v>
      </c>
      <c r="AT246" s="181" t="s">
        <v>211</v>
      </c>
      <c r="AU246" s="181" t="s">
        <v>133</v>
      </c>
      <c r="AY246" s="18" t="s">
        <v>125</v>
      </c>
      <c r="BE246" s="182">
        <f>IF(N246="základní",J246,0)</f>
        <v>0</v>
      </c>
      <c r="BF246" s="182">
        <f>IF(N246="snížená",J246,0)</f>
        <v>0</v>
      </c>
      <c r="BG246" s="182">
        <f>IF(N246="zákl. přenesená",J246,0)</f>
        <v>0</v>
      </c>
      <c r="BH246" s="182">
        <f>IF(N246="sníž. přenesená",J246,0)</f>
        <v>0</v>
      </c>
      <c r="BI246" s="182">
        <f>IF(N246="nulová",J246,0)</f>
        <v>0</v>
      </c>
      <c r="BJ246" s="18" t="s">
        <v>133</v>
      </c>
      <c r="BK246" s="182">
        <f>ROUND(I246*H246,2)</f>
        <v>0</v>
      </c>
      <c r="BL246" s="18" t="s">
        <v>241</v>
      </c>
      <c r="BM246" s="181" t="s">
        <v>312</v>
      </c>
    </row>
    <row r="247" spans="1:65" s="13" customFormat="1" ht="10.199999999999999">
      <c r="B247" s="188"/>
      <c r="C247" s="189"/>
      <c r="D247" s="190" t="s">
        <v>142</v>
      </c>
      <c r="E247" s="191" t="s">
        <v>19</v>
      </c>
      <c r="F247" s="192" t="s">
        <v>306</v>
      </c>
      <c r="G247" s="189"/>
      <c r="H247" s="191" t="s">
        <v>19</v>
      </c>
      <c r="I247" s="193"/>
      <c r="J247" s="189"/>
      <c r="K247" s="189"/>
      <c r="L247" s="194"/>
      <c r="M247" s="195"/>
      <c r="N247" s="196"/>
      <c r="O247" s="196"/>
      <c r="P247" s="196"/>
      <c r="Q247" s="196"/>
      <c r="R247" s="196"/>
      <c r="S247" s="196"/>
      <c r="T247" s="197"/>
      <c r="AT247" s="198" t="s">
        <v>142</v>
      </c>
      <c r="AU247" s="198" t="s">
        <v>133</v>
      </c>
      <c r="AV247" s="13" t="s">
        <v>79</v>
      </c>
      <c r="AW247" s="13" t="s">
        <v>32</v>
      </c>
      <c r="AX247" s="13" t="s">
        <v>71</v>
      </c>
      <c r="AY247" s="198" t="s">
        <v>125</v>
      </c>
    </row>
    <row r="248" spans="1:65" s="14" customFormat="1" ht="10.199999999999999">
      <c r="B248" s="199"/>
      <c r="C248" s="200"/>
      <c r="D248" s="190" t="s">
        <v>142</v>
      </c>
      <c r="E248" s="201" t="s">
        <v>19</v>
      </c>
      <c r="F248" s="202" t="s">
        <v>313</v>
      </c>
      <c r="G248" s="200"/>
      <c r="H248" s="203">
        <v>10.175000000000001</v>
      </c>
      <c r="I248" s="204"/>
      <c r="J248" s="200"/>
      <c r="K248" s="200"/>
      <c r="L248" s="205"/>
      <c r="M248" s="206"/>
      <c r="N248" s="207"/>
      <c r="O248" s="207"/>
      <c r="P248" s="207"/>
      <c r="Q248" s="207"/>
      <c r="R248" s="207"/>
      <c r="S248" s="207"/>
      <c r="T248" s="208"/>
      <c r="AT248" s="209" t="s">
        <v>142</v>
      </c>
      <c r="AU248" s="209" t="s">
        <v>133</v>
      </c>
      <c r="AV248" s="14" t="s">
        <v>133</v>
      </c>
      <c r="AW248" s="14" t="s">
        <v>32</v>
      </c>
      <c r="AX248" s="14" t="s">
        <v>71</v>
      </c>
      <c r="AY248" s="209" t="s">
        <v>125</v>
      </c>
    </row>
    <row r="249" spans="1:65" s="15" customFormat="1" ht="10.199999999999999">
      <c r="B249" s="210"/>
      <c r="C249" s="211"/>
      <c r="D249" s="190" t="s">
        <v>142</v>
      </c>
      <c r="E249" s="212" t="s">
        <v>19</v>
      </c>
      <c r="F249" s="213" t="s">
        <v>145</v>
      </c>
      <c r="G249" s="211"/>
      <c r="H249" s="214">
        <v>10.175000000000001</v>
      </c>
      <c r="I249" s="215"/>
      <c r="J249" s="211"/>
      <c r="K249" s="211"/>
      <c r="L249" s="216"/>
      <c r="M249" s="217"/>
      <c r="N249" s="218"/>
      <c r="O249" s="218"/>
      <c r="P249" s="218"/>
      <c r="Q249" s="218"/>
      <c r="R249" s="218"/>
      <c r="S249" s="218"/>
      <c r="T249" s="219"/>
      <c r="AT249" s="220" t="s">
        <v>142</v>
      </c>
      <c r="AU249" s="220" t="s">
        <v>133</v>
      </c>
      <c r="AV249" s="15" t="s">
        <v>132</v>
      </c>
      <c r="AW249" s="15" t="s">
        <v>32</v>
      </c>
      <c r="AX249" s="15" t="s">
        <v>79</v>
      </c>
      <c r="AY249" s="220" t="s">
        <v>125</v>
      </c>
    </row>
    <row r="250" spans="1:65" s="2" customFormat="1" ht="21.75" customHeight="1">
      <c r="A250" s="35"/>
      <c r="B250" s="36"/>
      <c r="C250" s="170" t="s">
        <v>314</v>
      </c>
      <c r="D250" s="170" t="s">
        <v>128</v>
      </c>
      <c r="E250" s="171" t="s">
        <v>315</v>
      </c>
      <c r="F250" s="172" t="s">
        <v>316</v>
      </c>
      <c r="G250" s="173" t="s">
        <v>317</v>
      </c>
      <c r="H250" s="231"/>
      <c r="I250" s="175"/>
      <c r="J250" s="176">
        <f>ROUND(I250*H250,2)</f>
        <v>0</v>
      </c>
      <c r="K250" s="172" t="s">
        <v>19</v>
      </c>
      <c r="L250" s="40"/>
      <c r="M250" s="177" t="s">
        <v>19</v>
      </c>
      <c r="N250" s="178" t="s">
        <v>43</v>
      </c>
      <c r="O250" s="65"/>
      <c r="P250" s="179">
        <f>O250*H250</f>
        <v>0</v>
      </c>
      <c r="Q250" s="179">
        <v>0</v>
      </c>
      <c r="R250" s="179">
        <f>Q250*H250</f>
        <v>0</v>
      </c>
      <c r="S250" s="179">
        <v>0</v>
      </c>
      <c r="T250" s="180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181" t="s">
        <v>241</v>
      </c>
      <c r="AT250" s="181" t="s">
        <v>128</v>
      </c>
      <c r="AU250" s="181" t="s">
        <v>133</v>
      </c>
      <c r="AY250" s="18" t="s">
        <v>125</v>
      </c>
      <c r="BE250" s="182">
        <f>IF(N250="základní",J250,0)</f>
        <v>0</v>
      </c>
      <c r="BF250" s="182">
        <f>IF(N250="snížená",J250,0)</f>
        <v>0</v>
      </c>
      <c r="BG250" s="182">
        <f>IF(N250="zákl. přenesená",J250,0)</f>
        <v>0</v>
      </c>
      <c r="BH250" s="182">
        <f>IF(N250="sníž. přenesená",J250,0)</f>
        <v>0</v>
      </c>
      <c r="BI250" s="182">
        <f>IF(N250="nulová",J250,0)</f>
        <v>0</v>
      </c>
      <c r="BJ250" s="18" t="s">
        <v>133</v>
      </c>
      <c r="BK250" s="182">
        <f>ROUND(I250*H250,2)</f>
        <v>0</v>
      </c>
      <c r="BL250" s="18" t="s">
        <v>241</v>
      </c>
      <c r="BM250" s="181" t="s">
        <v>318</v>
      </c>
    </row>
    <row r="251" spans="1:65" s="12" customFormat="1" ht="22.8" customHeight="1">
      <c r="B251" s="154"/>
      <c r="C251" s="155"/>
      <c r="D251" s="156" t="s">
        <v>70</v>
      </c>
      <c r="E251" s="168" t="s">
        <v>319</v>
      </c>
      <c r="F251" s="168" t="s">
        <v>320</v>
      </c>
      <c r="G251" s="155"/>
      <c r="H251" s="155"/>
      <c r="I251" s="158"/>
      <c r="J251" s="169">
        <f>BK251</f>
        <v>0</v>
      </c>
      <c r="K251" s="155"/>
      <c r="L251" s="160"/>
      <c r="M251" s="161"/>
      <c r="N251" s="162"/>
      <c r="O251" s="162"/>
      <c r="P251" s="163">
        <f>SUM(P252:P267)</f>
        <v>0</v>
      </c>
      <c r="Q251" s="162"/>
      <c r="R251" s="163">
        <f>SUM(R252:R267)</f>
        <v>4.4799999999999996E-3</v>
      </c>
      <c r="S251" s="162"/>
      <c r="T251" s="164">
        <f>SUM(T252:T267)</f>
        <v>0</v>
      </c>
      <c r="AR251" s="165" t="s">
        <v>133</v>
      </c>
      <c r="AT251" s="166" t="s">
        <v>70</v>
      </c>
      <c r="AU251" s="166" t="s">
        <v>79</v>
      </c>
      <c r="AY251" s="165" t="s">
        <v>125</v>
      </c>
      <c r="BK251" s="167">
        <f>SUM(BK252:BK267)</f>
        <v>0</v>
      </c>
    </row>
    <row r="252" spans="1:65" s="2" customFormat="1" ht="16.5" customHeight="1">
      <c r="A252" s="35"/>
      <c r="B252" s="36"/>
      <c r="C252" s="170" t="s">
        <v>321</v>
      </c>
      <c r="D252" s="170" t="s">
        <v>128</v>
      </c>
      <c r="E252" s="171" t="s">
        <v>322</v>
      </c>
      <c r="F252" s="172" t="s">
        <v>323</v>
      </c>
      <c r="G252" s="173" t="s">
        <v>168</v>
      </c>
      <c r="H252" s="174">
        <v>4</v>
      </c>
      <c r="I252" s="175"/>
      <c r="J252" s="176">
        <f>ROUND(I252*H252,2)</f>
        <v>0</v>
      </c>
      <c r="K252" s="172" t="s">
        <v>19</v>
      </c>
      <c r="L252" s="40"/>
      <c r="M252" s="177" t="s">
        <v>19</v>
      </c>
      <c r="N252" s="178" t="s">
        <v>43</v>
      </c>
      <c r="O252" s="65"/>
      <c r="P252" s="179">
        <f>O252*H252</f>
        <v>0</v>
      </c>
      <c r="Q252" s="179">
        <v>0</v>
      </c>
      <c r="R252" s="179">
        <f>Q252*H252</f>
        <v>0</v>
      </c>
      <c r="S252" s="179">
        <v>0</v>
      </c>
      <c r="T252" s="180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181" t="s">
        <v>241</v>
      </c>
      <c r="AT252" s="181" t="s">
        <v>128</v>
      </c>
      <c r="AU252" s="181" t="s">
        <v>133</v>
      </c>
      <c r="AY252" s="18" t="s">
        <v>125</v>
      </c>
      <c r="BE252" s="182">
        <f>IF(N252="základní",J252,0)</f>
        <v>0</v>
      </c>
      <c r="BF252" s="182">
        <f>IF(N252="snížená",J252,0)</f>
        <v>0</v>
      </c>
      <c r="BG252" s="182">
        <f>IF(N252="zákl. přenesená",J252,0)</f>
        <v>0</v>
      </c>
      <c r="BH252" s="182">
        <f>IF(N252="sníž. přenesená",J252,0)</f>
        <v>0</v>
      </c>
      <c r="BI252" s="182">
        <f>IF(N252="nulová",J252,0)</f>
        <v>0</v>
      </c>
      <c r="BJ252" s="18" t="s">
        <v>133</v>
      </c>
      <c r="BK252" s="182">
        <f>ROUND(I252*H252,2)</f>
        <v>0</v>
      </c>
      <c r="BL252" s="18" t="s">
        <v>241</v>
      </c>
      <c r="BM252" s="181" t="s">
        <v>324</v>
      </c>
    </row>
    <row r="253" spans="1:65" s="13" customFormat="1" ht="10.199999999999999">
      <c r="B253" s="188"/>
      <c r="C253" s="189"/>
      <c r="D253" s="190" t="s">
        <v>142</v>
      </c>
      <c r="E253" s="191" t="s">
        <v>19</v>
      </c>
      <c r="F253" s="192" t="s">
        <v>306</v>
      </c>
      <c r="G253" s="189"/>
      <c r="H253" s="191" t="s">
        <v>19</v>
      </c>
      <c r="I253" s="193"/>
      <c r="J253" s="189"/>
      <c r="K253" s="189"/>
      <c r="L253" s="194"/>
      <c r="M253" s="195"/>
      <c r="N253" s="196"/>
      <c r="O253" s="196"/>
      <c r="P253" s="196"/>
      <c r="Q253" s="196"/>
      <c r="R253" s="196"/>
      <c r="S253" s="196"/>
      <c r="T253" s="197"/>
      <c r="AT253" s="198" t="s">
        <v>142</v>
      </c>
      <c r="AU253" s="198" t="s">
        <v>133</v>
      </c>
      <c r="AV253" s="13" t="s">
        <v>79</v>
      </c>
      <c r="AW253" s="13" t="s">
        <v>32</v>
      </c>
      <c r="AX253" s="13" t="s">
        <v>71</v>
      </c>
      <c r="AY253" s="198" t="s">
        <v>125</v>
      </c>
    </row>
    <row r="254" spans="1:65" s="14" customFormat="1" ht="10.199999999999999">
      <c r="B254" s="199"/>
      <c r="C254" s="200"/>
      <c r="D254" s="190" t="s">
        <v>142</v>
      </c>
      <c r="E254" s="201" t="s">
        <v>19</v>
      </c>
      <c r="F254" s="202" t="s">
        <v>126</v>
      </c>
      <c r="G254" s="200"/>
      <c r="H254" s="203">
        <v>3</v>
      </c>
      <c r="I254" s="204"/>
      <c r="J254" s="200"/>
      <c r="K254" s="200"/>
      <c r="L254" s="205"/>
      <c r="M254" s="206"/>
      <c r="N254" s="207"/>
      <c r="O254" s="207"/>
      <c r="P254" s="207"/>
      <c r="Q254" s="207"/>
      <c r="R254" s="207"/>
      <c r="S254" s="207"/>
      <c r="T254" s="208"/>
      <c r="AT254" s="209" t="s">
        <v>142</v>
      </c>
      <c r="AU254" s="209" t="s">
        <v>133</v>
      </c>
      <c r="AV254" s="14" t="s">
        <v>133</v>
      </c>
      <c r="AW254" s="14" t="s">
        <v>32</v>
      </c>
      <c r="AX254" s="14" t="s">
        <v>71</v>
      </c>
      <c r="AY254" s="209" t="s">
        <v>125</v>
      </c>
    </row>
    <row r="255" spans="1:65" s="13" customFormat="1" ht="10.199999999999999">
      <c r="B255" s="188"/>
      <c r="C255" s="189"/>
      <c r="D255" s="190" t="s">
        <v>142</v>
      </c>
      <c r="E255" s="191" t="s">
        <v>19</v>
      </c>
      <c r="F255" s="192" t="s">
        <v>325</v>
      </c>
      <c r="G255" s="189"/>
      <c r="H255" s="191" t="s">
        <v>19</v>
      </c>
      <c r="I255" s="193"/>
      <c r="J255" s="189"/>
      <c r="K255" s="189"/>
      <c r="L255" s="194"/>
      <c r="M255" s="195"/>
      <c r="N255" s="196"/>
      <c r="O255" s="196"/>
      <c r="P255" s="196"/>
      <c r="Q255" s="196"/>
      <c r="R255" s="196"/>
      <c r="S255" s="196"/>
      <c r="T255" s="197"/>
      <c r="AT255" s="198" t="s">
        <v>142</v>
      </c>
      <c r="AU255" s="198" t="s">
        <v>133</v>
      </c>
      <c r="AV255" s="13" t="s">
        <v>79</v>
      </c>
      <c r="AW255" s="13" t="s">
        <v>32</v>
      </c>
      <c r="AX255" s="13" t="s">
        <v>71</v>
      </c>
      <c r="AY255" s="198" t="s">
        <v>125</v>
      </c>
    </row>
    <row r="256" spans="1:65" s="14" customFormat="1" ht="10.199999999999999">
      <c r="B256" s="199"/>
      <c r="C256" s="200"/>
      <c r="D256" s="190" t="s">
        <v>142</v>
      </c>
      <c r="E256" s="201" t="s">
        <v>19</v>
      </c>
      <c r="F256" s="202" t="s">
        <v>79</v>
      </c>
      <c r="G256" s="200"/>
      <c r="H256" s="203">
        <v>1</v>
      </c>
      <c r="I256" s="204"/>
      <c r="J256" s="200"/>
      <c r="K256" s="200"/>
      <c r="L256" s="205"/>
      <c r="M256" s="206"/>
      <c r="N256" s="207"/>
      <c r="O256" s="207"/>
      <c r="P256" s="207"/>
      <c r="Q256" s="207"/>
      <c r="R256" s="207"/>
      <c r="S256" s="207"/>
      <c r="T256" s="208"/>
      <c r="AT256" s="209" t="s">
        <v>142</v>
      </c>
      <c r="AU256" s="209" t="s">
        <v>133</v>
      </c>
      <c r="AV256" s="14" t="s">
        <v>133</v>
      </c>
      <c r="AW256" s="14" t="s">
        <v>32</v>
      </c>
      <c r="AX256" s="14" t="s">
        <v>71</v>
      </c>
      <c r="AY256" s="209" t="s">
        <v>125</v>
      </c>
    </row>
    <row r="257" spans="1:65" s="15" customFormat="1" ht="10.199999999999999">
      <c r="B257" s="210"/>
      <c r="C257" s="211"/>
      <c r="D257" s="190" t="s">
        <v>142</v>
      </c>
      <c r="E257" s="212" t="s">
        <v>19</v>
      </c>
      <c r="F257" s="213" t="s">
        <v>145</v>
      </c>
      <c r="G257" s="211"/>
      <c r="H257" s="214">
        <v>4</v>
      </c>
      <c r="I257" s="215"/>
      <c r="J257" s="211"/>
      <c r="K257" s="211"/>
      <c r="L257" s="216"/>
      <c r="M257" s="217"/>
      <c r="N257" s="218"/>
      <c r="O257" s="218"/>
      <c r="P257" s="218"/>
      <c r="Q257" s="218"/>
      <c r="R257" s="218"/>
      <c r="S257" s="218"/>
      <c r="T257" s="219"/>
      <c r="AT257" s="220" t="s">
        <v>142</v>
      </c>
      <c r="AU257" s="220" t="s">
        <v>133</v>
      </c>
      <c r="AV257" s="15" t="s">
        <v>132</v>
      </c>
      <c r="AW257" s="15" t="s">
        <v>32</v>
      </c>
      <c r="AX257" s="15" t="s">
        <v>79</v>
      </c>
      <c r="AY257" s="220" t="s">
        <v>125</v>
      </c>
    </row>
    <row r="258" spans="1:65" s="2" customFormat="1" ht="16.5" customHeight="1">
      <c r="A258" s="35"/>
      <c r="B258" s="36"/>
      <c r="C258" s="170" t="s">
        <v>311</v>
      </c>
      <c r="D258" s="170" t="s">
        <v>128</v>
      </c>
      <c r="E258" s="171" t="s">
        <v>326</v>
      </c>
      <c r="F258" s="172" t="s">
        <v>327</v>
      </c>
      <c r="G258" s="173" t="s">
        <v>168</v>
      </c>
      <c r="H258" s="174">
        <v>2</v>
      </c>
      <c r="I258" s="175"/>
      <c r="J258" s="176">
        <f>ROUND(I258*H258,2)</f>
        <v>0</v>
      </c>
      <c r="K258" s="172" t="s">
        <v>138</v>
      </c>
      <c r="L258" s="40"/>
      <c r="M258" s="177" t="s">
        <v>19</v>
      </c>
      <c r="N258" s="178" t="s">
        <v>43</v>
      </c>
      <c r="O258" s="65"/>
      <c r="P258" s="179">
        <f>O258*H258</f>
        <v>0</v>
      </c>
      <c r="Q258" s="179">
        <v>2.2399999999999998E-3</v>
      </c>
      <c r="R258" s="179">
        <f>Q258*H258</f>
        <v>4.4799999999999996E-3</v>
      </c>
      <c r="S258" s="179">
        <v>0</v>
      </c>
      <c r="T258" s="180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181" t="s">
        <v>241</v>
      </c>
      <c r="AT258" s="181" t="s">
        <v>128</v>
      </c>
      <c r="AU258" s="181" t="s">
        <v>133</v>
      </c>
      <c r="AY258" s="18" t="s">
        <v>125</v>
      </c>
      <c r="BE258" s="182">
        <f>IF(N258="základní",J258,0)</f>
        <v>0</v>
      </c>
      <c r="BF258" s="182">
        <f>IF(N258="snížená",J258,0)</f>
        <v>0</v>
      </c>
      <c r="BG258" s="182">
        <f>IF(N258="zákl. přenesená",J258,0)</f>
        <v>0</v>
      </c>
      <c r="BH258" s="182">
        <f>IF(N258="sníž. přenesená",J258,0)</f>
        <v>0</v>
      </c>
      <c r="BI258" s="182">
        <f>IF(N258="nulová",J258,0)</f>
        <v>0</v>
      </c>
      <c r="BJ258" s="18" t="s">
        <v>133</v>
      </c>
      <c r="BK258" s="182">
        <f>ROUND(I258*H258,2)</f>
        <v>0</v>
      </c>
      <c r="BL258" s="18" t="s">
        <v>241</v>
      </c>
      <c r="BM258" s="181" t="s">
        <v>328</v>
      </c>
    </row>
    <row r="259" spans="1:65" s="2" customFormat="1" ht="10.199999999999999">
      <c r="A259" s="35"/>
      <c r="B259" s="36"/>
      <c r="C259" s="37"/>
      <c r="D259" s="183" t="s">
        <v>140</v>
      </c>
      <c r="E259" s="37"/>
      <c r="F259" s="184" t="s">
        <v>329</v>
      </c>
      <c r="G259" s="37"/>
      <c r="H259" s="37"/>
      <c r="I259" s="185"/>
      <c r="J259" s="37"/>
      <c r="K259" s="37"/>
      <c r="L259" s="40"/>
      <c r="M259" s="186"/>
      <c r="N259" s="187"/>
      <c r="O259" s="65"/>
      <c r="P259" s="65"/>
      <c r="Q259" s="65"/>
      <c r="R259" s="65"/>
      <c r="S259" s="65"/>
      <c r="T259" s="66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T259" s="18" t="s">
        <v>140</v>
      </c>
      <c r="AU259" s="18" t="s">
        <v>133</v>
      </c>
    </row>
    <row r="260" spans="1:65" s="13" customFormat="1" ht="10.199999999999999">
      <c r="B260" s="188"/>
      <c r="C260" s="189"/>
      <c r="D260" s="190" t="s">
        <v>142</v>
      </c>
      <c r="E260" s="191" t="s">
        <v>19</v>
      </c>
      <c r="F260" s="192" t="s">
        <v>330</v>
      </c>
      <c r="G260" s="189"/>
      <c r="H260" s="191" t="s">
        <v>19</v>
      </c>
      <c r="I260" s="193"/>
      <c r="J260" s="189"/>
      <c r="K260" s="189"/>
      <c r="L260" s="194"/>
      <c r="M260" s="195"/>
      <c r="N260" s="196"/>
      <c r="O260" s="196"/>
      <c r="P260" s="196"/>
      <c r="Q260" s="196"/>
      <c r="R260" s="196"/>
      <c r="S260" s="196"/>
      <c r="T260" s="197"/>
      <c r="AT260" s="198" t="s">
        <v>142</v>
      </c>
      <c r="AU260" s="198" t="s">
        <v>133</v>
      </c>
      <c r="AV260" s="13" t="s">
        <v>79</v>
      </c>
      <c r="AW260" s="13" t="s">
        <v>32</v>
      </c>
      <c r="AX260" s="13" t="s">
        <v>71</v>
      </c>
      <c r="AY260" s="198" t="s">
        <v>125</v>
      </c>
    </row>
    <row r="261" spans="1:65" s="14" customFormat="1" ht="10.199999999999999">
      <c r="B261" s="199"/>
      <c r="C261" s="200"/>
      <c r="D261" s="190" t="s">
        <v>142</v>
      </c>
      <c r="E261" s="201" t="s">
        <v>19</v>
      </c>
      <c r="F261" s="202" t="s">
        <v>133</v>
      </c>
      <c r="G261" s="200"/>
      <c r="H261" s="203">
        <v>2</v>
      </c>
      <c r="I261" s="204"/>
      <c r="J261" s="200"/>
      <c r="K261" s="200"/>
      <c r="L261" s="205"/>
      <c r="M261" s="206"/>
      <c r="N261" s="207"/>
      <c r="O261" s="207"/>
      <c r="P261" s="207"/>
      <c r="Q261" s="207"/>
      <c r="R261" s="207"/>
      <c r="S261" s="207"/>
      <c r="T261" s="208"/>
      <c r="AT261" s="209" t="s">
        <v>142</v>
      </c>
      <c r="AU261" s="209" t="s">
        <v>133</v>
      </c>
      <c r="AV261" s="14" t="s">
        <v>133</v>
      </c>
      <c r="AW261" s="14" t="s">
        <v>32</v>
      </c>
      <c r="AX261" s="14" t="s">
        <v>71</v>
      </c>
      <c r="AY261" s="209" t="s">
        <v>125</v>
      </c>
    </row>
    <row r="262" spans="1:65" s="15" customFormat="1" ht="10.199999999999999">
      <c r="B262" s="210"/>
      <c r="C262" s="211"/>
      <c r="D262" s="190" t="s">
        <v>142</v>
      </c>
      <c r="E262" s="212" t="s">
        <v>19</v>
      </c>
      <c r="F262" s="213" t="s">
        <v>145</v>
      </c>
      <c r="G262" s="211"/>
      <c r="H262" s="214">
        <v>2</v>
      </c>
      <c r="I262" s="215"/>
      <c r="J262" s="211"/>
      <c r="K262" s="211"/>
      <c r="L262" s="216"/>
      <c r="M262" s="217"/>
      <c r="N262" s="218"/>
      <c r="O262" s="218"/>
      <c r="P262" s="218"/>
      <c r="Q262" s="218"/>
      <c r="R262" s="218"/>
      <c r="S262" s="218"/>
      <c r="T262" s="219"/>
      <c r="AT262" s="220" t="s">
        <v>142</v>
      </c>
      <c r="AU262" s="220" t="s">
        <v>133</v>
      </c>
      <c r="AV262" s="15" t="s">
        <v>132</v>
      </c>
      <c r="AW262" s="15" t="s">
        <v>32</v>
      </c>
      <c r="AX262" s="15" t="s">
        <v>79</v>
      </c>
      <c r="AY262" s="220" t="s">
        <v>125</v>
      </c>
    </row>
    <row r="263" spans="1:65" s="2" customFormat="1" ht="16.5" customHeight="1">
      <c r="A263" s="35"/>
      <c r="B263" s="36"/>
      <c r="C263" s="170" t="s">
        <v>331</v>
      </c>
      <c r="D263" s="170" t="s">
        <v>128</v>
      </c>
      <c r="E263" s="171" t="s">
        <v>332</v>
      </c>
      <c r="F263" s="172" t="s">
        <v>333</v>
      </c>
      <c r="G263" s="173" t="s">
        <v>131</v>
      </c>
      <c r="H263" s="174">
        <v>3</v>
      </c>
      <c r="I263" s="175"/>
      <c r="J263" s="176">
        <f>ROUND(I263*H263,2)</f>
        <v>0</v>
      </c>
      <c r="K263" s="172" t="s">
        <v>19</v>
      </c>
      <c r="L263" s="40"/>
      <c r="M263" s="177" t="s">
        <v>19</v>
      </c>
      <c r="N263" s="178" t="s">
        <v>43</v>
      </c>
      <c r="O263" s="65"/>
      <c r="P263" s="179">
        <f>O263*H263</f>
        <v>0</v>
      </c>
      <c r="Q263" s="179">
        <v>0</v>
      </c>
      <c r="R263" s="179">
        <f>Q263*H263</f>
        <v>0</v>
      </c>
      <c r="S263" s="179">
        <v>0</v>
      </c>
      <c r="T263" s="180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181" t="s">
        <v>241</v>
      </c>
      <c r="AT263" s="181" t="s">
        <v>128</v>
      </c>
      <c r="AU263" s="181" t="s">
        <v>133</v>
      </c>
      <c r="AY263" s="18" t="s">
        <v>125</v>
      </c>
      <c r="BE263" s="182">
        <f>IF(N263="základní",J263,0)</f>
        <v>0</v>
      </c>
      <c r="BF263" s="182">
        <f>IF(N263="snížená",J263,0)</f>
        <v>0</v>
      </c>
      <c r="BG263" s="182">
        <f>IF(N263="zákl. přenesená",J263,0)</f>
        <v>0</v>
      </c>
      <c r="BH263" s="182">
        <f>IF(N263="sníž. přenesená",J263,0)</f>
        <v>0</v>
      </c>
      <c r="BI263" s="182">
        <f>IF(N263="nulová",J263,0)</f>
        <v>0</v>
      </c>
      <c r="BJ263" s="18" t="s">
        <v>133</v>
      </c>
      <c r="BK263" s="182">
        <f>ROUND(I263*H263,2)</f>
        <v>0</v>
      </c>
      <c r="BL263" s="18" t="s">
        <v>241</v>
      </c>
      <c r="BM263" s="181" t="s">
        <v>334</v>
      </c>
    </row>
    <row r="264" spans="1:65" s="2" customFormat="1" ht="16.5" customHeight="1">
      <c r="A264" s="35"/>
      <c r="B264" s="36"/>
      <c r="C264" s="170" t="s">
        <v>335</v>
      </c>
      <c r="D264" s="170" t="s">
        <v>128</v>
      </c>
      <c r="E264" s="171" t="s">
        <v>336</v>
      </c>
      <c r="F264" s="172" t="s">
        <v>337</v>
      </c>
      <c r="G264" s="173" t="s">
        <v>131</v>
      </c>
      <c r="H264" s="174">
        <v>1</v>
      </c>
      <c r="I264" s="175"/>
      <c r="J264" s="176">
        <f>ROUND(I264*H264,2)</f>
        <v>0</v>
      </c>
      <c r="K264" s="172" t="s">
        <v>19</v>
      </c>
      <c r="L264" s="40"/>
      <c r="M264" s="177" t="s">
        <v>19</v>
      </c>
      <c r="N264" s="178" t="s">
        <v>43</v>
      </c>
      <c r="O264" s="65"/>
      <c r="P264" s="179">
        <f>O264*H264</f>
        <v>0</v>
      </c>
      <c r="Q264" s="179">
        <v>0</v>
      </c>
      <c r="R264" s="179">
        <f>Q264*H264</f>
        <v>0</v>
      </c>
      <c r="S264" s="179">
        <v>0</v>
      </c>
      <c r="T264" s="180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181" t="s">
        <v>241</v>
      </c>
      <c r="AT264" s="181" t="s">
        <v>128</v>
      </c>
      <c r="AU264" s="181" t="s">
        <v>133</v>
      </c>
      <c r="AY264" s="18" t="s">
        <v>125</v>
      </c>
      <c r="BE264" s="182">
        <f>IF(N264="základní",J264,0)</f>
        <v>0</v>
      </c>
      <c r="BF264" s="182">
        <f>IF(N264="snížená",J264,0)</f>
        <v>0</v>
      </c>
      <c r="BG264" s="182">
        <f>IF(N264="zákl. přenesená",J264,0)</f>
        <v>0</v>
      </c>
      <c r="BH264" s="182">
        <f>IF(N264="sníž. přenesená",J264,0)</f>
        <v>0</v>
      </c>
      <c r="BI264" s="182">
        <f>IF(N264="nulová",J264,0)</f>
        <v>0</v>
      </c>
      <c r="BJ264" s="18" t="s">
        <v>133</v>
      </c>
      <c r="BK264" s="182">
        <f>ROUND(I264*H264,2)</f>
        <v>0</v>
      </c>
      <c r="BL264" s="18" t="s">
        <v>241</v>
      </c>
      <c r="BM264" s="181" t="s">
        <v>338</v>
      </c>
    </row>
    <row r="265" spans="1:65" s="2" customFormat="1" ht="16.5" customHeight="1">
      <c r="A265" s="35"/>
      <c r="B265" s="36"/>
      <c r="C265" s="221" t="s">
        <v>339</v>
      </c>
      <c r="D265" s="221" t="s">
        <v>211</v>
      </c>
      <c r="E265" s="222" t="s">
        <v>340</v>
      </c>
      <c r="F265" s="223" t="s">
        <v>341</v>
      </c>
      <c r="G265" s="224" t="s">
        <v>131</v>
      </c>
      <c r="H265" s="225">
        <v>1</v>
      </c>
      <c r="I265" s="226"/>
      <c r="J265" s="227">
        <f>ROUND(I265*H265,2)</f>
        <v>0</v>
      </c>
      <c r="K265" s="223" t="s">
        <v>19</v>
      </c>
      <c r="L265" s="228"/>
      <c r="M265" s="229" t="s">
        <v>19</v>
      </c>
      <c r="N265" s="230" t="s">
        <v>43</v>
      </c>
      <c r="O265" s="65"/>
      <c r="P265" s="179">
        <f>O265*H265</f>
        <v>0</v>
      </c>
      <c r="Q265" s="179">
        <v>0</v>
      </c>
      <c r="R265" s="179">
        <f>Q265*H265</f>
        <v>0</v>
      </c>
      <c r="S265" s="179">
        <v>0</v>
      </c>
      <c r="T265" s="180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181" t="s">
        <v>311</v>
      </c>
      <c r="AT265" s="181" t="s">
        <v>211</v>
      </c>
      <c r="AU265" s="181" t="s">
        <v>133</v>
      </c>
      <c r="AY265" s="18" t="s">
        <v>125</v>
      </c>
      <c r="BE265" s="182">
        <f>IF(N265="základní",J265,0)</f>
        <v>0</v>
      </c>
      <c r="BF265" s="182">
        <f>IF(N265="snížená",J265,0)</f>
        <v>0</v>
      </c>
      <c r="BG265" s="182">
        <f>IF(N265="zákl. přenesená",J265,0)</f>
        <v>0</v>
      </c>
      <c r="BH265" s="182">
        <f>IF(N265="sníž. přenesená",J265,0)</f>
        <v>0</v>
      </c>
      <c r="BI265" s="182">
        <f>IF(N265="nulová",J265,0)</f>
        <v>0</v>
      </c>
      <c r="BJ265" s="18" t="s">
        <v>133</v>
      </c>
      <c r="BK265" s="182">
        <f>ROUND(I265*H265,2)</f>
        <v>0</v>
      </c>
      <c r="BL265" s="18" t="s">
        <v>241</v>
      </c>
      <c r="BM265" s="181" t="s">
        <v>342</v>
      </c>
    </row>
    <row r="266" spans="1:65" s="2" customFormat="1" ht="16.5" customHeight="1">
      <c r="A266" s="35"/>
      <c r="B266" s="36"/>
      <c r="C266" s="170" t="s">
        <v>343</v>
      </c>
      <c r="D266" s="170" t="s">
        <v>128</v>
      </c>
      <c r="E266" s="171" t="s">
        <v>344</v>
      </c>
      <c r="F266" s="172" t="s">
        <v>345</v>
      </c>
      <c r="G266" s="173" t="s">
        <v>168</v>
      </c>
      <c r="H266" s="174">
        <v>6</v>
      </c>
      <c r="I266" s="175"/>
      <c r="J266" s="176">
        <f>ROUND(I266*H266,2)</f>
        <v>0</v>
      </c>
      <c r="K266" s="172" t="s">
        <v>19</v>
      </c>
      <c r="L266" s="40"/>
      <c r="M266" s="177" t="s">
        <v>19</v>
      </c>
      <c r="N266" s="178" t="s">
        <v>43</v>
      </c>
      <c r="O266" s="65"/>
      <c r="P266" s="179">
        <f>O266*H266</f>
        <v>0</v>
      </c>
      <c r="Q266" s="179">
        <v>0</v>
      </c>
      <c r="R266" s="179">
        <f>Q266*H266</f>
        <v>0</v>
      </c>
      <c r="S266" s="179">
        <v>0</v>
      </c>
      <c r="T266" s="180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81" t="s">
        <v>241</v>
      </c>
      <c r="AT266" s="181" t="s">
        <v>128</v>
      </c>
      <c r="AU266" s="181" t="s">
        <v>133</v>
      </c>
      <c r="AY266" s="18" t="s">
        <v>125</v>
      </c>
      <c r="BE266" s="182">
        <f>IF(N266="základní",J266,0)</f>
        <v>0</v>
      </c>
      <c r="BF266" s="182">
        <f>IF(N266="snížená",J266,0)</f>
        <v>0</v>
      </c>
      <c r="BG266" s="182">
        <f>IF(N266="zákl. přenesená",J266,0)</f>
        <v>0</v>
      </c>
      <c r="BH266" s="182">
        <f>IF(N266="sníž. přenesená",J266,0)</f>
        <v>0</v>
      </c>
      <c r="BI266" s="182">
        <f>IF(N266="nulová",J266,0)</f>
        <v>0</v>
      </c>
      <c r="BJ266" s="18" t="s">
        <v>133</v>
      </c>
      <c r="BK266" s="182">
        <f>ROUND(I266*H266,2)</f>
        <v>0</v>
      </c>
      <c r="BL266" s="18" t="s">
        <v>241</v>
      </c>
      <c r="BM266" s="181" t="s">
        <v>346</v>
      </c>
    </row>
    <row r="267" spans="1:65" s="2" customFormat="1" ht="16.5" customHeight="1">
      <c r="A267" s="35"/>
      <c r="B267" s="36"/>
      <c r="C267" s="170" t="s">
        <v>347</v>
      </c>
      <c r="D267" s="170" t="s">
        <v>128</v>
      </c>
      <c r="E267" s="171" t="s">
        <v>348</v>
      </c>
      <c r="F267" s="172" t="s">
        <v>349</v>
      </c>
      <c r="G267" s="173" t="s">
        <v>317</v>
      </c>
      <c r="H267" s="231"/>
      <c r="I267" s="175"/>
      <c r="J267" s="176">
        <f>ROUND(I267*H267,2)</f>
        <v>0</v>
      </c>
      <c r="K267" s="172" t="s">
        <v>19</v>
      </c>
      <c r="L267" s="40"/>
      <c r="M267" s="177" t="s">
        <v>19</v>
      </c>
      <c r="N267" s="178" t="s">
        <v>43</v>
      </c>
      <c r="O267" s="65"/>
      <c r="P267" s="179">
        <f>O267*H267</f>
        <v>0</v>
      </c>
      <c r="Q267" s="179">
        <v>0</v>
      </c>
      <c r="R267" s="179">
        <f>Q267*H267</f>
        <v>0</v>
      </c>
      <c r="S267" s="179">
        <v>0</v>
      </c>
      <c r="T267" s="180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181" t="s">
        <v>241</v>
      </c>
      <c r="AT267" s="181" t="s">
        <v>128</v>
      </c>
      <c r="AU267" s="181" t="s">
        <v>133</v>
      </c>
      <c r="AY267" s="18" t="s">
        <v>125</v>
      </c>
      <c r="BE267" s="182">
        <f>IF(N267="základní",J267,0)</f>
        <v>0</v>
      </c>
      <c r="BF267" s="182">
        <f>IF(N267="snížená",J267,0)</f>
        <v>0</v>
      </c>
      <c r="BG267" s="182">
        <f>IF(N267="zákl. přenesená",J267,0)</f>
        <v>0</v>
      </c>
      <c r="BH267" s="182">
        <f>IF(N267="sníž. přenesená",J267,0)</f>
        <v>0</v>
      </c>
      <c r="BI267" s="182">
        <f>IF(N267="nulová",J267,0)</f>
        <v>0</v>
      </c>
      <c r="BJ267" s="18" t="s">
        <v>133</v>
      </c>
      <c r="BK267" s="182">
        <f>ROUND(I267*H267,2)</f>
        <v>0</v>
      </c>
      <c r="BL267" s="18" t="s">
        <v>241</v>
      </c>
      <c r="BM267" s="181" t="s">
        <v>350</v>
      </c>
    </row>
    <row r="268" spans="1:65" s="12" customFormat="1" ht="22.8" customHeight="1">
      <c r="B268" s="154"/>
      <c r="C268" s="155"/>
      <c r="D268" s="156" t="s">
        <v>70</v>
      </c>
      <c r="E268" s="168" t="s">
        <v>351</v>
      </c>
      <c r="F268" s="168" t="s">
        <v>352</v>
      </c>
      <c r="G268" s="155"/>
      <c r="H268" s="155"/>
      <c r="I268" s="158"/>
      <c r="J268" s="169">
        <f>BK268</f>
        <v>0</v>
      </c>
      <c r="K268" s="155"/>
      <c r="L268" s="160"/>
      <c r="M268" s="161"/>
      <c r="N268" s="162"/>
      <c r="O268" s="162"/>
      <c r="P268" s="163">
        <f>SUM(P269:P301)</f>
        <v>0</v>
      </c>
      <c r="Q268" s="162"/>
      <c r="R268" s="163">
        <f>SUM(R269:R301)</f>
        <v>0</v>
      </c>
      <c r="S268" s="162"/>
      <c r="T268" s="164">
        <f>SUM(T269:T301)</f>
        <v>0</v>
      </c>
      <c r="AR268" s="165" t="s">
        <v>133</v>
      </c>
      <c r="AT268" s="166" t="s">
        <v>70</v>
      </c>
      <c r="AU268" s="166" t="s">
        <v>79</v>
      </c>
      <c r="AY268" s="165" t="s">
        <v>125</v>
      </c>
      <c r="BK268" s="167">
        <f>SUM(BK269:BK301)</f>
        <v>0</v>
      </c>
    </row>
    <row r="269" spans="1:65" s="2" customFormat="1" ht="16.5" customHeight="1">
      <c r="A269" s="35"/>
      <c r="B269" s="36"/>
      <c r="C269" s="170" t="s">
        <v>353</v>
      </c>
      <c r="D269" s="170" t="s">
        <v>128</v>
      </c>
      <c r="E269" s="171" t="s">
        <v>354</v>
      </c>
      <c r="F269" s="172" t="s">
        <v>355</v>
      </c>
      <c r="G269" s="173" t="s">
        <v>356</v>
      </c>
      <c r="H269" s="174">
        <v>1</v>
      </c>
      <c r="I269" s="175"/>
      <c r="J269" s="176">
        <f>ROUND(I269*H269,2)</f>
        <v>0</v>
      </c>
      <c r="K269" s="172" t="s">
        <v>19</v>
      </c>
      <c r="L269" s="40"/>
      <c r="M269" s="177" t="s">
        <v>19</v>
      </c>
      <c r="N269" s="178" t="s">
        <v>43</v>
      </c>
      <c r="O269" s="65"/>
      <c r="P269" s="179">
        <f>O269*H269</f>
        <v>0</v>
      </c>
      <c r="Q269" s="179">
        <v>0</v>
      </c>
      <c r="R269" s="179">
        <f>Q269*H269</f>
        <v>0</v>
      </c>
      <c r="S269" s="179">
        <v>0</v>
      </c>
      <c r="T269" s="180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181" t="s">
        <v>241</v>
      </c>
      <c r="AT269" s="181" t="s">
        <v>128</v>
      </c>
      <c r="AU269" s="181" t="s">
        <v>133</v>
      </c>
      <c r="AY269" s="18" t="s">
        <v>125</v>
      </c>
      <c r="BE269" s="182">
        <f>IF(N269="základní",J269,0)</f>
        <v>0</v>
      </c>
      <c r="BF269" s="182">
        <f>IF(N269="snížená",J269,0)</f>
        <v>0</v>
      </c>
      <c r="BG269" s="182">
        <f>IF(N269="zákl. přenesená",J269,0)</f>
        <v>0</v>
      </c>
      <c r="BH269" s="182">
        <f>IF(N269="sníž. přenesená",J269,0)</f>
        <v>0</v>
      </c>
      <c r="BI269" s="182">
        <f>IF(N269="nulová",J269,0)</f>
        <v>0</v>
      </c>
      <c r="BJ269" s="18" t="s">
        <v>133</v>
      </c>
      <c r="BK269" s="182">
        <f>ROUND(I269*H269,2)</f>
        <v>0</v>
      </c>
      <c r="BL269" s="18" t="s">
        <v>241</v>
      </c>
      <c r="BM269" s="181" t="s">
        <v>357</v>
      </c>
    </row>
    <row r="270" spans="1:65" s="2" customFormat="1" ht="16.5" customHeight="1">
      <c r="A270" s="35"/>
      <c r="B270" s="36"/>
      <c r="C270" s="170" t="s">
        <v>358</v>
      </c>
      <c r="D270" s="170" t="s">
        <v>128</v>
      </c>
      <c r="E270" s="171" t="s">
        <v>359</v>
      </c>
      <c r="F270" s="172" t="s">
        <v>360</v>
      </c>
      <c r="G270" s="173" t="s">
        <v>168</v>
      </c>
      <c r="H270" s="174">
        <v>3.5</v>
      </c>
      <c r="I270" s="175"/>
      <c r="J270" s="176">
        <f>ROUND(I270*H270,2)</f>
        <v>0</v>
      </c>
      <c r="K270" s="172" t="s">
        <v>19</v>
      </c>
      <c r="L270" s="40"/>
      <c r="M270" s="177" t="s">
        <v>19</v>
      </c>
      <c r="N270" s="178" t="s">
        <v>43</v>
      </c>
      <c r="O270" s="65"/>
      <c r="P270" s="179">
        <f>O270*H270</f>
        <v>0</v>
      </c>
      <c r="Q270" s="179">
        <v>0</v>
      </c>
      <c r="R270" s="179">
        <f>Q270*H270</f>
        <v>0</v>
      </c>
      <c r="S270" s="179">
        <v>0</v>
      </c>
      <c r="T270" s="180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181" t="s">
        <v>241</v>
      </c>
      <c r="AT270" s="181" t="s">
        <v>128</v>
      </c>
      <c r="AU270" s="181" t="s">
        <v>133</v>
      </c>
      <c r="AY270" s="18" t="s">
        <v>125</v>
      </c>
      <c r="BE270" s="182">
        <f>IF(N270="základní",J270,0)</f>
        <v>0</v>
      </c>
      <c r="BF270" s="182">
        <f>IF(N270="snížená",J270,0)</f>
        <v>0</v>
      </c>
      <c r="BG270" s="182">
        <f>IF(N270="zákl. přenesená",J270,0)</f>
        <v>0</v>
      </c>
      <c r="BH270" s="182">
        <f>IF(N270="sníž. přenesená",J270,0)</f>
        <v>0</v>
      </c>
      <c r="BI270" s="182">
        <f>IF(N270="nulová",J270,0)</f>
        <v>0</v>
      </c>
      <c r="BJ270" s="18" t="s">
        <v>133</v>
      </c>
      <c r="BK270" s="182">
        <f>ROUND(I270*H270,2)</f>
        <v>0</v>
      </c>
      <c r="BL270" s="18" t="s">
        <v>241</v>
      </c>
      <c r="BM270" s="181" t="s">
        <v>361</v>
      </c>
    </row>
    <row r="271" spans="1:65" s="13" customFormat="1" ht="10.199999999999999">
      <c r="B271" s="188"/>
      <c r="C271" s="189"/>
      <c r="D271" s="190" t="s">
        <v>142</v>
      </c>
      <c r="E271" s="191" t="s">
        <v>19</v>
      </c>
      <c r="F271" s="192" t="s">
        <v>362</v>
      </c>
      <c r="G271" s="189"/>
      <c r="H271" s="191" t="s">
        <v>19</v>
      </c>
      <c r="I271" s="193"/>
      <c r="J271" s="189"/>
      <c r="K271" s="189"/>
      <c r="L271" s="194"/>
      <c r="M271" s="195"/>
      <c r="N271" s="196"/>
      <c r="O271" s="196"/>
      <c r="P271" s="196"/>
      <c r="Q271" s="196"/>
      <c r="R271" s="196"/>
      <c r="S271" s="196"/>
      <c r="T271" s="197"/>
      <c r="AT271" s="198" t="s">
        <v>142</v>
      </c>
      <c r="AU271" s="198" t="s">
        <v>133</v>
      </c>
      <c r="AV271" s="13" t="s">
        <v>79</v>
      </c>
      <c r="AW271" s="13" t="s">
        <v>32</v>
      </c>
      <c r="AX271" s="13" t="s">
        <v>71</v>
      </c>
      <c r="AY271" s="198" t="s">
        <v>125</v>
      </c>
    </row>
    <row r="272" spans="1:65" s="14" customFormat="1" ht="10.199999999999999">
      <c r="B272" s="199"/>
      <c r="C272" s="200"/>
      <c r="D272" s="190" t="s">
        <v>142</v>
      </c>
      <c r="E272" s="201" t="s">
        <v>19</v>
      </c>
      <c r="F272" s="202" t="s">
        <v>184</v>
      </c>
      <c r="G272" s="200"/>
      <c r="H272" s="203">
        <v>3.5</v>
      </c>
      <c r="I272" s="204"/>
      <c r="J272" s="200"/>
      <c r="K272" s="200"/>
      <c r="L272" s="205"/>
      <c r="M272" s="206"/>
      <c r="N272" s="207"/>
      <c r="O272" s="207"/>
      <c r="P272" s="207"/>
      <c r="Q272" s="207"/>
      <c r="R272" s="207"/>
      <c r="S272" s="207"/>
      <c r="T272" s="208"/>
      <c r="AT272" s="209" t="s">
        <v>142</v>
      </c>
      <c r="AU272" s="209" t="s">
        <v>133</v>
      </c>
      <c r="AV272" s="14" t="s">
        <v>133</v>
      </c>
      <c r="AW272" s="14" t="s">
        <v>32</v>
      </c>
      <c r="AX272" s="14" t="s">
        <v>71</v>
      </c>
      <c r="AY272" s="209" t="s">
        <v>125</v>
      </c>
    </row>
    <row r="273" spans="1:65" s="15" customFormat="1" ht="10.199999999999999">
      <c r="B273" s="210"/>
      <c r="C273" s="211"/>
      <c r="D273" s="190" t="s">
        <v>142</v>
      </c>
      <c r="E273" s="212" t="s">
        <v>19</v>
      </c>
      <c r="F273" s="213" t="s">
        <v>145</v>
      </c>
      <c r="G273" s="211"/>
      <c r="H273" s="214">
        <v>3.5</v>
      </c>
      <c r="I273" s="215"/>
      <c r="J273" s="211"/>
      <c r="K273" s="211"/>
      <c r="L273" s="216"/>
      <c r="M273" s="217"/>
      <c r="N273" s="218"/>
      <c r="O273" s="218"/>
      <c r="P273" s="218"/>
      <c r="Q273" s="218"/>
      <c r="R273" s="218"/>
      <c r="S273" s="218"/>
      <c r="T273" s="219"/>
      <c r="AT273" s="220" t="s">
        <v>142</v>
      </c>
      <c r="AU273" s="220" t="s">
        <v>133</v>
      </c>
      <c r="AV273" s="15" t="s">
        <v>132</v>
      </c>
      <c r="AW273" s="15" t="s">
        <v>32</v>
      </c>
      <c r="AX273" s="15" t="s">
        <v>79</v>
      </c>
      <c r="AY273" s="220" t="s">
        <v>125</v>
      </c>
    </row>
    <row r="274" spans="1:65" s="2" customFormat="1" ht="16.5" customHeight="1">
      <c r="A274" s="35"/>
      <c r="B274" s="36"/>
      <c r="C274" s="221" t="s">
        <v>363</v>
      </c>
      <c r="D274" s="221" t="s">
        <v>211</v>
      </c>
      <c r="E274" s="222" t="s">
        <v>364</v>
      </c>
      <c r="F274" s="223" t="s">
        <v>365</v>
      </c>
      <c r="G274" s="224" t="s">
        <v>168</v>
      </c>
      <c r="H274" s="225">
        <v>3.85</v>
      </c>
      <c r="I274" s="226"/>
      <c r="J274" s="227">
        <f>ROUND(I274*H274,2)</f>
        <v>0</v>
      </c>
      <c r="K274" s="223" t="s">
        <v>19</v>
      </c>
      <c r="L274" s="228"/>
      <c r="M274" s="229" t="s">
        <v>19</v>
      </c>
      <c r="N274" s="230" t="s">
        <v>43</v>
      </c>
      <c r="O274" s="65"/>
      <c r="P274" s="179">
        <f>O274*H274</f>
        <v>0</v>
      </c>
      <c r="Q274" s="179">
        <v>0</v>
      </c>
      <c r="R274" s="179">
        <f>Q274*H274</f>
        <v>0</v>
      </c>
      <c r="S274" s="179">
        <v>0</v>
      </c>
      <c r="T274" s="180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81" t="s">
        <v>311</v>
      </c>
      <c r="AT274" s="181" t="s">
        <v>211</v>
      </c>
      <c r="AU274" s="181" t="s">
        <v>133</v>
      </c>
      <c r="AY274" s="18" t="s">
        <v>125</v>
      </c>
      <c r="BE274" s="182">
        <f>IF(N274="základní",J274,0)</f>
        <v>0</v>
      </c>
      <c r="BF274" s="182">
        <f>IF(N274="snížená",J274,0)</f>
        <v>0</v>
      </c>
      <c r="BG274" s="182">
        <f>IF(N274="zákl. přenesená",J274,0)</f>
        <v>0</v>
      </c>
      <c r="BH274" s="182">
        <f>IF(N274="sníž. přenesená",J274,0)</f>
        <v>0</v>
      </c>
      <c r="BI274" s="182">
        <f>IF(N274="nulová",J274,0)</f>
        <v>0</v>
      </c>
      <c r="BJ274" s="18" t="s">
        <v>133</v>
      </c>
      <c r="BK274" s="182">
        <f>ROUND(I274*H274,2)</f>
        <v>0</v>
      </c>
      <c r="BL274" s="18" t="s">
        <v>241</v>
      </c>
      <c r="BM274" s="181" t="s">
        <v>366</v>
      </c>
    </row>
    <row r="275" spans="1:65" s="13" customFormat="1" ht="10.199999999999999">
      <c r="B275" s="188"/>
      <c r="C275" s="189"/>
      <c r="D275" s="190" t="s">
        <v>142</v>
      </c>
      <c r="E275" s="191" t="s">
        <v>19</v>
      </c>
      <c r="F275" s="192" t="s">
        <v>367</v>
      </c>
      <c r="G275" s="189"/>
      <c r="H275" s="191" t="s">
        <v>19</v>
      </c>
      <c r="I275" s="193"/>
      <c r="J275" s="189"/>
      <c r="K275" s="189"/>
      <c r="L275" s="194"/>
      <c r="M275" s="195"/>
      <c r="N275" s="196"/>
      <c r="O275" s="196"/>
      <c r="P275" s="196"/>
      <c r="Q275" s="196"/>
      <c r="R275" s="196"/>
      <c r="S275" s="196"/>
      <c r="T275" s="197"/>
      <c r="AT275" s="198" t="s">
        <v>142</v>
      </c>
      <c r="AU275" s="198" t="s">
        <v>133</v>
      </c>
      <c r="AV275" s="13" t="s">
        <v>79</v>
      </c>
      <c r="AW275" s="13" t="s">
        <v>32</v>
      </c>
      <c r="AX275" s="13" t="s">
        <v>71</v>
      </c>
      <c r="AY275" s="198" t="s">
        <v>125</v>
      </c>
    </row>
    <row r="276" spans="1:65" s="14" customFormat="1" ht="10.199999999999999">
      <c r="B276" s="199"/>
      <c r="C276" s="200"/>
      <c r="D276" s="190" t="s">
        <v>142</v>
      </c>
      <c r="E276" s="201" t="s">
        <v>19</v>
      </c>
      <c r="F276" s="202" t="s">
        <v>368</v>
      </c>
      <c r="G276" s="200"/>
      <c r="H276" s="203">
        <v>3.85</v>
      </c>
      <c r="I276" s="204"/>
      <c r="J276" s="200"/>
      <c r="K276" s="200"/>
      <c r="L276" s="205"/>
      <c r="M276" s="206"/>
      <c r="N276" s="207"/>
      <c r="O276" s="207"/>
      <c r="P276" s="207"/>
      <c r="Q276" s="207"/>
      <c r="R276" s="207"/>
      <c r="S276" s="207"/>
      <c r="T276" s="208"/>
      <c r="AT276" s="209" t="s">
        <v>142</v>
      </c>
      <c r="AU276" s="209" t="s">
        <v>133</v>
      </c>
      <c r="AV276" s="14" t="s">
        <v>133</v>
      </c>
      <c r="AW276" s="14" t="s">
        <v>32</v>
      </c>
      <c r="AX276" s="14" t="s">
        <v>71</v>
      </c>
      <c r="AY276" s="209" t="s">
        <v>125</v>
      </c>
    </row>
    <row r="277" spans="1:65" s="15" customFormat="1" ht="10.199999999999999">
      <c r="B277" s="210"/>
      <c r="C277" s="211"/>
      <c r="D277" s="190" t="s">
        <v>142</v>
      </c>
      <c r="E277" s="212" t="s">
        <v>19</v>
      </c>
      <c r="F277" s="213" t="s">
        <v>145</v>
      </c>
      <c r="G277" s="211"/>
      <c r="H277" s="214">
        <v>3.85</v>
      </c>
      <c r="I277" s="215"/>
      <c r="J277" s="211"/>
      <c r="K277" s="211"/>
      <c r="L277" s="216"/>
      <c r="M277" s="217"/>
      <c r="N277" s="218"/>
      <c r="O277" s="218"/>
      <c r="P277" s="218"/>
      <c r="Q277" s="218"/>
      <c r="R277" s="218"/>
      <c r="S277" s="218"/>
      <c r="T277" s="219"/>
      <c r="AT277" s="220" t="s">
        <v>142</v>
      </c>
      <c r="AU277" s="220" t="s">
        <v>133</v>
      </c>
      <c r="AV277" s="15" t="s">
        <v>132</v>
      </c>
      <c r="AW277" s="15" t="s">
        <v>32</v>
      </c>
      <c r="AX277" s="15" t="s">
        <v>79</v>
      </c>
      <c r="AY277" s="220" t="s">
        <v>125</v>
      </c>
    </row>
    <row r="278" spans="1:65" s="2" customFormat="1" ht="16.5" customHeight="1">
      <c r="A278" s="35"/>
      <c r="B278" s="36"/>
      <c r="C278" s="170" t="s">
        <v>369</v>
      </c>
      <c r="D278" s="170" t="s">
        <v>128</v>
      </c>
      <c r="E278" s="171" t="s">
        <v>370</v>
      </c>
      <c r="F278" s="172" t="s">
        <v>371</v>
      </c>
      <c r="G278" s="173" t="s">
        <v>168</v>
      </c>
      <c r="H278" s="174">
        <v>2.4</v>
      </c>
      <c r="I278" s="175"/>
      <c r="J278" s="176">
        <f>ROUND(I278*H278,2)</f>
        <v>0</v>
      </c>
      <c r="K278" s="172" t="s">
        <v>19</v>
      </c>
      <c r="L278" s="40"/>
      <c r="M278" s="177" t="s">
        <v>19</v>
      </c>
      <c r="N278" s="178" t="s">
        <v>43</v>
      </c>
      <c r="O278" s="65"/>
      <c r="P278" s="179">
        <f>O278*H278</f>
        <v>0</v>
      </c>
      <c r="Q278" s="179">
        <v>0</v>
      </c>
      <c r="R278" s="179">
        <f>Q278*H278</f>
        <v>0</v>
      </c>
      <c r="S278" s="179">
        <v>0</v>
      </c>
      <c r="T278" s="180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181" t="s">
        <v>241</v>
      </c>
      <c r="AT278" s="181" t="s">
        <v>128</v>
      </c>
      <c r="AU278" s="181" t="s">
        <v>133</v>
      </c>
      <c r="AY278" s="18" t="s">
        <v>125</v>
      </c>
      <c r="BE278" s="182">
        <f>IF(N278="základní",J278,0)</f>
        <v>0</v>
      </c>
      <c r="BF278" s="182">
        <f>IF(N278="snížená",J278,0)</f>
        <v>0</v>
      </c>
      <c r="BG278" s="182">
        <f>IF(N278="zákl. přenesená",J278,0)</f>
        <v>0</v>
      </c>
      <c r="BH278" s="182">
        <f>IF(N278="sníž. přenesená",J278,0)</f>
        <v>0</v>
      </c>
      <c r="BI278" s="182">
        <f>IF(N278="nulová",J278,0)</f>
        <v>0</v>
      </c>
      <c r="BJ278" s="18" t="s">
        <v>133</v>
      </c>
      <c r="BK278" s="182">
        <f>ROUND(I278*H278,2)</f>
        <v>0</v>
      </c>
      <c r="BL278" s="18" t="s">
        <v>241</v>
      </c>
      <c r="BM278" s="181" t="s">
        <v>372</v>
      </c>
    </row>
    <row r="279" spans="1:65" s="13" customFormat="1" ht="10.199999999999999">
      <c r="B279" s="188"/>
      <c r="C279" s="189"/>
      <c r="D279" s="190" t="s">
        <v>142</v>
      </c>
      <c r="E279" s="191" t="s">
        <v>19</v>
      </c>
      <c r="F279" s="192" t="s">
        <v>362</v>
      </c>
      <c r="G279" s="189"/>
      <c r="H279" s="191" t="s">
        <v>19</v>
      </c>
      <c r="I279" s="193"/>
      <c r="J279" s="189"/>
      <c r="K279" s="189"/>
      <c r="L279" s="194"/>
      <c r="M279" s="195"/>
      <c r="N279" s="196"/>
      <c r="O279" s="196"/>
      <c r="P279" s="196"/>
      <c r="Q279" s="196"/>
      <c r="R279" s="196"/>
      <c r="S279" s="196"/>
      <c r="T279" s="197"/>
      <c r="AT279" s="198" t="s">
        <v>142</v>
      </c>
      <c r="AU279" s="198" t="s">
        <v>133</v>
      </c>
      <c r="AV279" s="13" t="s">
        <v>79</v>
      </c>
      <c r="AW279" s="13" t="s">
        <v>32</v>
      </c>
      <c r="AX279" s="13" t="s">
        <v>71</v>
      </c>
      <c r="AY279" s="198" t="s">
        <v>125</v>
      </c>
    </row>
    <row r="280" spans="1:65" s="14" customFormat="1" ht="10.199999999999999">
      <c r="B280" s="199"/>
      <c r="C280" s="200"/>
      <c r="D280" s="190" t="s">
        <v>142</v>
      </c>
      <c r="E280" s="201" t="s">
        <v>19</v>
      </c>
      <c r="F280" s="202" t="s">
        <v>183</v>
      </c>
      <c r="G280" s="200"/>
      <c r="H280" s="203">
        <v>2.4</v>
      </c>
      <c r="I280" s="204"/>
      <c r="J280" s="200"/>
      <c r="K280" s="200"/>
      <c r="L280" s="205"/>
      <c r="M280" s="206"/>
      <c r="N280" s="207"/>
      <c r="O280" s="207"/>
      <c r="P280" s="207"/>
      <c r="Q280" s="207"/>
      <c r="R280" s="207"/>
      <c r="S280" s="207"/>
      <c r="T280" s="208"/>
      <c r="AT280" s="209" t="s">
        <v>142</v>
      </c>
      <c r="AU280" s="209" t="s">
        <v>133</v>
      </c>
      <c r="AV280" s="14" t="s">
        <v>133</v>
      </c>
      <c r="AW280" s="14" t="s">
        <v>32</v>
      </c>
      <c r="AX280" s="14" t="s">
        <v>71</v>
      </c>
      <c r="AY280" s="209" t="s">
        <v>125</v>
      </c>
    </row>
    <row r="281" spans="1:65" s="15" customFormat="1" ht="10.199999999999999">
      <c r="B281" s="210"/>
      <c r="C281" s="211"/>
      <c r="D281" s="190" t="s">
        <v>142</v>
      </c>
      <c r="E281" s="212" t="s">
        <v>19</v>
      </c>
      <c r="F281" s="213" t="s">
        <v>145</v>
      </c>
      <c r="G281" s="211"/>
      <c r="H281" s="214">
        <v>2.4</v>
      </c>
      <c r="I281" s="215"/>
      <c r="J281" s="211"/>
      <c r="K281" s="211"/>
      <c r="L281" s="216"/>
      <c r="M281" s="217"/>
      <c r="N281" s="218"/>
      <c r="O281" s="218"/>
      <c r="P281" s="218"/>
      <c r="Q281" s="218"/>
      <c r="R281" s="218"/>
      <c r="S281" s="218"/>
      <c r="T281" s="219"/>
      <c r="AT281" s="220" t="s">
        <v>142</v>
      </c>
      <c r="AU281" s="220" t="s">
        <v>133</v>
      </c>
      <c r="AV281" s="15" t="s">
        <v>132</v>
      </c>
      <c r="AW281" s="15" t="s">
        <v>32</v>
      </c>
      <c r="AX281" s="15" t="s">
        <v>79</v>
      </c>
      <c r="AY281" s="220" t="s">
        <v>125</v>
      </c>
    </row>
    <row r="282" spans="1:65" s="2" customFormat="1" ht="16.5" customHeight="1">
      <c r="A282" s="35"/>
      <c r="B282" s="36"/>
      <c r="C282" s="221" t="s">
        <v>373</v>
      </c>
      <c r="D282" s="221" t="s">
        <v>211</v>
      </c>
      <c r="E282" s="222" t="s">
        <v>374</v>
      </c>
      <c r="F282" s="223" t="s">
        <v>375</v>
      </c>
      <c r="G282" s="224" t="s">
        <v>168</v>
      </c>
      <c r="H282" s="225">
        <v>2.64</v>
      </c>
      <c r="I282" s="226"/>
      <c r="J282" s="227">
        <f>ROUND(I282*H282,2)</f>
        <v>0</v>
      </c>
      <c r="K282" s="223" t="s">
        <v>19</v>
      </c>
      <c r="L282" s="228"/>
      <c r="M282" s="229" t="s">
        <v>19</v>
      </c>
      <c r="N282" s="230" t="s">
        <v>43</v>
      </c>
      <c r="O282" s="65"/>
      <c r="P282" s="179">
        <f>O282*H282</f>
        <v>0</v>
      </c>
      <c r="Q282" s="179">
        <v>0</v>
      </c>
      <c r="R282" s="179">
        <f>Q282*H282</f>
        <v>0</v>
      </c>
      <c r="S282" s="179">
        <v>0</v>
      </c>
      <c r="T282" s="180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181" t="s">
        <v>311</v>
      </c>
      <c r="AT282" s="181" t="s">
        <v>211</v>
      </c>
      <c r="AU282" s="181" t="s">
        <v>133</v>
      </c>
      <c r="AY282" s="18" t="s">
        <v>125</v>
      </c>
      <c r="BE282" s="182">
        <f>IF(N282="základní",J282,0)</f>
        <v>0</v>
      </c>
      <c r="BF282" s="182">
        <f>IF(N282="snížená",J282,0)</f>
        <v>0</v>
      </c>
      <c r="BG282" s="182">
        <f>IF(N282="zákl. přenesená",J282,0)</f>
        <v>0</v>
      </c>
      <c r="BH282" s="182">
        <f>IF(N282="sníž. přenesená",J282,0)</f>
        <v>0</v>
      </c>
      <c r="BI282" s="182">
        <f>IF(N282="nulová",J282,0)</f>
        <v>0</v>
      </c>
      <c r="BJ282" s="18" t="s">
        <v>133</v>
      </c>
      <c r="BK282" s="182">
        <f>ROUND(I282*H282,2)</f>
        <v>0</v>
      </c>
      <c r="BL282" s="18" t="s">
        <v>241</v>
      </c>
      <c r="BM282" s="181" t="s">
        <v>376</v>
      </c>
    </row>
    <row r="283" spans="1:65" s="13" customFormat="1" ht="10.199999999999999">
      <c r="B283" s="188"/>
      <c r="C283" s="189"/>
      <c r="D283" s="190" t="s">
        <v>142</v>
      </c>
      <c r="E283" s="191" t="s">
        <v>19</v>
      </c>
      <c r="F283" s="192" t="s">
        <v>377</v>
      </c>
      <c r="G283" s="189"/>
      <c r="H283" s="191" t="s">
        <v>19</v>
      </c>
      <c r="I283" s="193"/>
      <c r="J283" s="189"/>
      <c r="K283" s="189"/>
      <c r="L283" s="194"/>
      <c r="M283" s="195"/>
      <c r="N283" s="196"/>
      <c r="O283" s="196"/>
      <c r="P283" s="196"/>
      <c r="Q283" s="196"/>
      <c r="R283" s="196"/>
      <c r="S283" s="196"/>
      <c r="T283" s="197"/>
      <c r="AT283" s="198" t="s">
        <v>142</v>
      </c>
      <c r="AU283" s="198" t="s">
        <v>133</v>
      </c>
      <c r="AV283" s="13" t="s">
        <v>79</v>
      </c>
      <c r="AW283" s="13" t="s">
        <v>32</v>
      </c>
      <c r="AX283" s="13" t="s">
        <v>71</v>
      </c>
      <c r="AY283" s="198" t="s">
        <v>125</v>
      </c>
    </row>
    <row r="284" spans="1:65" s="14" customFormat="1" ht="10.199999999999999">
      <c r="B284" s="199"/>
      <c r="C284" s="200"/>
      <c r="D284" s="190" t="s">
        <v>142</v>
      </c>
      <c r="E284" s="201" t="s">
        <v>19</v>
      </c>
      <c r="F284" s="202" t="s">
        <v>378</v>
      </c>
      <c r="G284" s="200"/>
      <c r="H284" s="203">
        <v>2.64</v>
      </c>
      <c r="I284" s="204"/>
      <c r="J284" s="200"/>
      <c r="K284" s="200"/>
      <c r="L284" s="205"/>
      <c r="M284" s="206"/>
      <c r="N284" s="207"/>
      <c r="O284" s="207"/>
      <c r="P284" s="207"/>
      <c r="Q284" s="207"/>
      <c r="R284" s="207"/>
      <c r="S284" s="207"/>
      <c r="T284" s="208"/>
      <c r="AT284" s="209" t="s">
        <v>142</v>
      </c>
      <c r="AU284" s="209" t="s">
        <v>133</v>
      </c>
      <c r="AV284" s="14" t="s">
        <v>133</v>
      </c>
      <c r="AW284" s="14" t="s">
        <v>32</v>
      </c>
      <c r="AX284" s="14" t="s">
        <v>71</v>
      </c>
      <c r="AY284" s="209" t="s">
        <v>125</v>
      </c>
    </row>
    <row r="285" spans="1:65" s="15" customFormat="1" ht="10.199999999999999">
      <c r="B285" s="210"/>
      <c r="C285" s="211"/>
      <c r="D285" s="190" t="s">
        <v>142</v>
      </c>
      <c r="E285" s="212" t="s">
        <v>19</v>
      </c>
      <c r="F285" s="213" t="s">
        <v>145</v>
      </c>
      <c r="G285" s="211"/>
      <c r="H285" s="214">
        <v>2.64</v>
      </c>
      <c r="I285" s="215"/>
      <c r="J285" s="211"/>
      <c r="K285" s="211"/>
      <c r="L285" s="216"/>
      <c r="M285" s="217"/>
      <c r="N285" s="218"/>
      <c r="O285" s="218"/>
      <c r="P285" s="218"/>
      <c r="Q285" s="218"/>
      <c r="R285" s="218"/>
      <c r="S285" s="218"/>
      <c r="T285" s="219"/>
      <c r="AT285" s="220" t="s">
        <v>142</v>
      </c>
      <c r="AU285" s="220" t="s">
        <v>133</v>
      </c>
      <c r="AV285" s="15" t="s">
        <v>132</v>
      </c>
      <c r="AW285" s="15" t="s">
        <v>32</v>
      </c>
      <c r="AX285" s="15" t="s">
        <v>79</v>
      </c>
      <c r="AY285" s="220" t="s">
        <v>125</v>
      </c>
    </row>
    <row r="286" spans="1:65" s="2" customFormat="1" ht="16.5" customHeight="1">
      <c r="A286" s="35"/>
      <c r="B286" s="36"/>
      <c r="C286" s="170" t="s">
        <v>379</v>
      </c>
      <c r="D286" s="170" t="s">
        <v>128</v>
      </c>
      <c r="E286" s="171" t="s">
        <v>380</v>
      </c>
      <c r="F286" s="172" t="s">
        <v>381</v>
      </c>
      <c r="G286" s="173" t="s">
        <v>382</v>
      </c>
      <c r="H286" s="174">
        <v>1</v>
      </c>
      <c r="I286" s="175"/>
      <c r="J286" s="176">
        <f>ROUND(I286*H286,2)</f>
        <v>0</v>
      </c>
      <c r="K286" s="172" t="s">
        <v>19</v>
      </c>
      <c r="L286" s="40"/>
      <c r="M286" s="177" t="s">
        <v>19</v>
      </c>
      <c r="N286" s="178" t="s">
        <v>43</v>
      </c>
      <c r="O286" s="65"/>
      <c r="P286" s="179">
        <f>O286*H286</f>
        <v>0</v>
      </c>
      <c r="Q286" s="179">
        <v>0</v>
      </c>
      <c r="R286" s="179">
        <f>Q286*H286</f>
        <v>0</v>
      </c>
      <c r="S286" s="179">
        <v>0</v>
      </c>
      <c r="T286" s="180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181" t="s">
        <v>241</v>
      </c>
      <c r="AT286" s="181" t="s">
        <v>128</v>
      </c>
      <c r="AU286" s="181" t="s">
        <v>133</v>
      </c>
      <c r="AY286" s="18" t="s">
        <v>125</v>
      </c>
      <c r="BE286" s="182">
        <f>IF(N286="základní",J286,0)</f>
        <v>0</v>
      </c>
      <c r="BF286" s="182">
        <f>IF(N286="snížená",J286,0)</f>
        <v>0</v>
      </c>
      <c r="BG286" s="182">
        <f>IF(N286="zákl. přenesená",J286,0)</f>
        <v>0</v>
      </c>
      <c r="BH286" s="182">
        <f>IF(N286="sníž. přenesená",J286,0)</f>
        <v>0</v>
      </c>
      <c r="BI286" s="182">
        <f>IF(N286="nulová",J286,0)</f>
        <v>0</v>
      </c>
      <c r="BJ286" s="18" t="s">
        <v>133</v>
      </c>
      <c r="BK286" s="182">
        <f>ROUND(I286*H286,2)</f>
        <v>0</v>
      </c>
      <c r="BL286" s="18" t="s">
        <v>241</v>
      </c>
      <c r="BM286" s="181" t="s">
        <v>383</v>
      </c>
    </row>
    <row r="287" spans="1:65" s="2" customFormat="1" ht="21.75" customHeight="1">
      <c r="A287" s="35"/>
      <c r="B287" s="36"/>
      <c r="C287" s="170" t="s">
        <v>384</v>
      </c>
      <c r="D287" s="170" t="s">
        <v>128</v>
      </c>
      <c r="E287" s="171" t="s">
        <v>385</v>
      </c>
      <c r="F287" s="172" t="s">
        <v>386</v>
      </c>
      <c r="G287" s="173" t="s">
        <v>168</v>
      </c>
      <c r="H287" s="174">
        <v>3.85</v>
      </c>
      <c r="I287" s="175"/>
      <c r="J287" s="176">
        <f>ROUND(I287*H287,2)</f>
        <v>0</v>
      </c>
      <c r="K287" s="172" t="s">
        <v>19</v>
      </c>
      <c r="L287" s="40"/>
      <c r="M287" s="177" t="s">
        <v>19</v>
      </c>
      <c r="N287" s="178" t="s">
        <v>43</v>
      </c>
      <c r="O287" s="65"/>
      <c r="P287" s="179">
        <f>O287*H287</f>
        <v>0</v>
      </c>
      <c r="Q287" s="179">
        <v>0</v>
      </c>
      <c r="R287" s="179">
        <f>Q287*H287</f>
        <v>0</v>
      </c>
      <c r="S287" s="179">
        <v>0</v>
      </c>
      <c r="T287" s="180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181" t="s">
        <v>241</v>
      </c>
      <c r="AT287" s="181" t="s">
        <v>128</v>
      </c>
      <c r="AU287" s="181" t="s">
        <v>133</v>
      </c>
      <c r="AY287" s="18" t="s">
        <v>125</v>
      </c>
      <c r="BE287" s="182">
        <f>IF(N287="základní",J287,0)</f>
        <v>0</v>
      </c>
      <c r="BF287" s="182">
        <f>IF(N287="snížená",J287,0)</f>
        <v>0</v>
      </c>
      <c r="BG287" s="182">
        <f>IF(N287="zákl. přenesená",J287,0)</f>
        <v>0</v>
      </c>
      <c r="BH287" s="182">
        <f>IF(N287="sníž. přenesená",J287,0)</f>
        <v>0</v>
      </c>
      <c r="BI287" s="182">
        <f>IF(N287="nulová",J287,0)</f>
        <v>0</v>
      </c>
      <c r="BJ287" s="18" t="s">
        <v>133</v>
      </c>
      <c r="BK287" s="182">
        <f>ROUND(I287*H287,2)</f>
        <v>0</v>
      </c>
      <c r="BL287" s="18" t="s">
        <v>241</v>
      </c>
      <c r="BM287" s="181" t="s">
        <v>387</v>
      </c>
    </row>
    <row r="288" spans="1:65" s="13" customFormat="1" ht="10.199999999999999">
      <c r="B288" s="188"/>
      <c r="C288" s="189"/>
      <c r="D288" s="190" t="s">
        <v>142</v>
      </c>
      <c r="E288" s="191" t="s">
        <v>19</v>
      </c>
      <c r="F288" s="192" t="s">
        <v>367</v>
      </c>
      <c r="G288" s="189"/>
      <c r="H288" s="191" t="s">
        <v>19</v>
      </c>
      <c r="I288" s="193"/>
      <c r="J288" s="189"/>
      <c r="K288" s="189"/>
      <c r="L288" s="194"/>
      <c r="M288" s="195"/>
      <c r="N288" s="196"/>
      <c r="O288" s="196"/>
      <c r="P288" s="196"/>
      <c r="Q288" s="196"/>
      <c r="R288" s="196"/>
      <c r="S288" s="196"/>
      <c r="T288" s="197"/>
      <c r="AT288" s="198" t="s">
        <v>142</v>
      </c>
      <c r="AU288" s="198" t="s">
        <v>133</v>
      </c>
      <c r="AV288" s="13" t="s">
        <v>79</v>
      </c>
      <c r="AW288" s="13" t="s">
        <v>32</v>
      </c>
      <c r="AX288" s="13" t="s">
        <v>71</v>
      </c>
      <c r="AY288" s="198" t="s">
        <v>125</v>
      </c>
    </row>
    <row r="289" spans="1:65" s="14" customFormat="1" ht="10.199999999999999">
      <c r="B289" s="199"/>
      <c r="C289" s="200"/>
      <c r="D289" s="190" t="s">
        <v>142</v>
      </c>
      <c r="E289" s="201" t="s">
        <v>19</v>
      </c>
      <c r="F289" s="202" t="s">
        <v>368</v>
      </c>
      <c r="G289" s="200"/>
      <c r="H289" s="203">
        <v>3.85</v>
      </c>
      <c r="I289" s="204"/>
      <c r="J289" s="200"/>
      <c r="K289" s="200"/>
      <c r="L289" s="205"/>
      <c r="M289" s="206"/>
      <c r="N289" s="207"/>
      <c r="O289" s="207"/>
      <c r="P289" s="207"/>
      <c r="Q289" s="207"/>
      <c r="R289" s="207"/>
      <c r="S289" s="207"/>
      <c r="T289" s="208"/>
      <c r="AT289" s="209" t="s">
        <v>142</v>
      </c>
      <c r="AU289" s="209" t="s">
        <v>133</v>
      </c>
      <c r="AV289" s="14" t="s">
        <v>133</v>
      </c>
      <c r="AW289" s="14" t="s">
        <v>32</v>
      </c>
      <c r="AX289" s="14" t="s">
        <v>71</v>
      </c>
      <c r="AY289" s="209" t="s">
        <v>125</v>
      </c>
    </row>
    <row r="290" spans="1:65" s="15" customFormat="1" ht="10.199999999999999">
      <c r="B290" s="210"/>
      <c r="C290" s="211"/>
      <c r="D290" s="190" t="s">
        <v>142</v>
      </c>
      <c r="E290" s="212" t="s">
        <v>19</v>
      </c>
      <c r="F290" s="213" t="s">
        <v>145</v>
      </c>
      <c r="G290" s="211"/>
      <c r="H290" s="214">
        <v>3.85</v>
      </c>
      <c r="I290" s="215"/>
      <c r="J290" s="211"/>
      <c r="K290" s="211"/>
      <c r="L290" s="216"/>
      <c r="M290" s="217"/>
      <c r="N290" s="218"/>
      <c r="O290" s="218"/>
      <c r="P290" s="218"/>
      <c r="Q290" s="218"/>
      <c r="R290" s="218"/>
      <c r="S290" s="218"/>
      <c r="T290" s="219"/>
      <c r="AT290" s="220" t="s">
        <v>142</v>
      </c>
      <c r="AU290" s="220" t="s">
        <v>133</v>
      </c>
      <c r="AV290" s="15" t="s">
        <v>132</v>
      </c>
      <c r="AW290" s="15" t="s">
        <v>32</v>
      </c>
      <c r="AX290" s="15" t="s">
        <v>79</v>
      </c>
      <c r="AY290" s="220" t="s">
        <v>125</v>
      </c>
    </row>
    <row r="291" spans="1:65" s="2" customFormat="1" ht="21.75" customHeight="1">
      <c r="A291" s="35"/>
      <c r="B291" s="36"/>
      <c r="C291" s="170" t="s">
        <v>388</v>
      </c>
      <c r="D291" s="170" t="s">
        <v>128</v>
      </c>
      <c r="E291" s="171" t="s">
        <v>389</v>
      </c>
      <c r="F291" s="172" t="s">
        <v>390</v>
      </c>
      <c r="G291" s="173" t="s">
        <v>168</v>
      </c>
      <c r="H291" s="174">
        <v>2.64</v>
      </c>
      <c r="I291" s="175"/>
      <c r="J291" s="176">
        <f>ROUND(I291*H291,2)</f>
        <v>0</v>
      </c>
      <c r="K291" s="172" t="s">
        <v>19</v>
      </c>
      <c r="L291" s="40"/>
      <c r="M291" s="177" t="s">
        <v>19</v>
      </c>
      <c r="N291" s="178" t="s">
        <v>43</v>
      </c>
      <c r="O291" s="65"/>
      <c r="P291" s="179">
        <f>O291*H291</f>
        <v>0</v>
      </c>
      <c r="Q291" s="179">
        <v>0</v>
      </c>
      <c r="R291" s="179">
        <f>Q291*H291</f>
        <v>0</v>
      </c>
      <c r="S291" s="179">
        <v>0</v>
      </c>
      <c r="T291" s="180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181" t="s">
        <v>241</v>
      </c>
      <c r="AT291" s="181" t="s">
        <v>128</v>
      </c>
      <c r="AU291" s="181" t="s">
        <v>133</v>
      </c>
      <c r="AY291" s="18" t="s">
        <v>125</v>
      </c>
      <c r="BE291" s="182">
        <f>IF(N291="základní",J291,0)</f>
        <v>0</v>
      </c>
      <c r="BF291" s="182">
        <f>IF(N291="snížená",J291,0)</f>
        <v>0</v>
      </c>
      <c r="BG291" s="182">
        <f>IF(N291="zákl. přenesená",J291,0)</f>
        <v>0</v>
      </c>
      <c r="BH291" s="182">
        <f>IF(N291="sníž. přenesená",J291,0)</f>
        <v>0</v>
      </c>
      <c r="BI291" s="182">
        <f>IF(N291="nulová",J291,0)</f>
        <v>0</v>
      </c>
      <c r="BJ291" s="18" t="s">
        <v>133</v>
      </c>
      <c r="BK291" s="182">
        <f>ROUND(I291*H291,2)</f>
        <v>0</v>
      </c>
      <c r="BL291" s="18" t="s">
        <v>241</v>
      </c>
      <c r="BM291" s="181" t="s">
        <v>391</v>
      </c>
    </row>
    <row r="292" spans="1:65" s="13" customFormat="1" ht="10.199999999999999">
      <c r="B292" s="188"/>
      <c r="C292" s="189"/>
      <c r="D292" s="190" t="s">
        <v>142</v>
      </c>
      <c r="E292" s="191" t="s">
        <v>19</v>
      </c>
      <c r="F292" s="192" t="s">
        <v>377</v>
      </c>
      <c r="G292" s="189"/>
      <c r="H292" s="191" t="s">
        <v>19</v>
      </c>
      <c r="I292" s="193"/>
      <c r="J292" s="189"/>
      <c r="K292" s="189"/>
      <c r="L292" s="194"/>
      <c r="M292" s="195"/>
      <c r="N292" s="196"/>
      <c r="O292" s="196"/>
      <c r="P292" s="196"/>
      <c r="Q292" s="196"/>
      <c r="R292" s="196"/>
      <c r="S292" s="196"/>
      <c r="T292" s="197"/>
      <c r="AT292" s="198" t="s">
        <v>142</v>
      </c>
      <c r="AU292" s="198" t="s">
        <v>133</v>
      </c>
      <c r="AV292" s="13" t="s">
        <v>79</v>
      </c>
      <c r="AW292" s="13" t="s">
        <v>32</v>
      </c>
      <c r="AX292" s="13" t="s">
        <v>71</v>
      </c>
      <c r="AY292" s="198" t="s">
        <v>125</v>
      </c>
    </row>
    <row r="293" spans="1:65" s="14" customFormat="1" ht="10.199999999999999">
      <c r="B293" s="199"/>
      <c r="C293" s="200"/>
      <c r="D293" s="190" t="s">
        <v>142</v>
      </c>
      <c r="E293" s="201" t="s">
        <v>19</v>
      </c>
      <c r="F293" s="202" t="s">
        <v>378</v>
      </c>
      <c r="G293" s="200"/>
      <c r="H293" s="203">
        <v>2.64</v>
      </c>
      <c r="I293" s="204"/>
      <c r="J293" s="200"/>
      <c r="K293" s="200"/>
      <c r="L293" s="205"/>
      <c r="M293" s="206"/>
      <c r="N293" s="207"/>
      <c r="O293" s="207"/>
      <c r="P293" s="207"/>
      <c r="Q293" s="207"/>
      <c r="R293" s="207"/>
      <c r="S293" s="207"/>
      <c r="T293" s="208"/>
      <c r="AT293" s="209" t="s">
        <v>142</v>
      </c>
      <c r="AU293" s="209" t="s">
        <v>133</v>
      </c>
      <c r="AV293" s="14" t="s">
        <v>133</v>
      </c>
      <c r="AW293" s="14" t="s">
        <v>32</v>
      </c>
      <c r="AX293" s="14" t="s">
        <v>71</v>
      </c>
      <c r="AY293" s="209" t="s">
        <v>125</v>
      </c>
    </row>
    <row r="294" spans="1:65" s="15" customFormat="1" ht="10.199999999999999">
      <c r="B294" s="210"/>
      <c r="C294" s="211"/>
      <c r="D294" s="190" t="s">
        <v>142</v>
      </c>
      <c r="E294" s="212" t="s">
        <v>19</v>
      </c>
      <c r="F294" s="213" t="s">
        <v>145</v>
      </c>
      <c r="G294" s="211"/>
      <c r="H294" s="214">
        <v>2.64</v>
      </c>
      <c r="I294" s="215"/>
      <c r="J294" s="211"/>
      <c r="K294" s="211"/>
      <c r="L294" s="216"/>
      <c r="M294" s="217"/>
      <c r="N294" s="218"/>
      <c r="O294" s="218"/>
      <c r="P294" s="218"/>
      <c r="Q294" s="218"/>
      <c r="R294" s="218"/>
      <c r="S294" s="218"/>
      <c r="T294" s="219"/>
      <c r="AT294" s="220" t="s">
        <v>142</v>
      </c>
      <c r="AU294" s="220" t="s">
        <v>133</v>
      </c>
      <c r="AV294" s="15" t="s">
        <v>132</v>
      </c>
      <c r="AW294" s="15" t="s">
        <v>32</v>
      </c>
      <c r="AX294" s="15" t="s">
        <v>79</v>
      </c>
      <c r="AY294" s="220" t="s">
        <v>125</v>
      </c>
    </row>
    <row r="295" spans="1:65" s="2" customFormat="1" ht="16.5" customHeight="1">
      <c r="A295" s="35"/>
      <c r="B295" s="36"/>
      <c r="C295" s="170" t="s">
        <v>392</v>
      </c>
      <c r="D295" s="170" t="s">
        <v>128</v>
      </c>
      <c r="E295" s="171" t="s">
        <v>393</v>
      </c>
      <c r="F295" s="172" t="s">
        <v>394</v>
      </c>
      <c r="G295" s="173" t="s">
        <v>131</v>
      </c>
      <c r="H295" s="174">
        <v>7</v>
      </c>
      <c r="I295" s="175"/>
      <c r="J295" s="176">
        <f>ROUND(I295*H295,2)</f>
        <v>0</v>
      </c>
      <c r="K295" s="172" t="s">
        <v>19</v>
      </c>
      <c r="L295" s="40"/>
      <c r="M295" s="177" t="s">
        <v>19</v>
      </c>
      <c r="N295" s="178" t="s">
        <v>43</v>
      </c>
      <c r="O295" s="65"/>
      <c r="P295" s="179">
        <f>O295*H295</f>
        <v>0</v>
      </c>
      <c r="Q295" s="179">
        <v>0</v>
      </c>
      <c r="R295" s="179">
        <f>Q295*H295</f>
        <v>0</v>
      </c>
      <c r="S295" s="179">
        <v>0</v>
      </c>
      <c r="T295" s="180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181" t="s">
        <v>241</v>
      </c>
      <c r="AT295" s="181" t="s">
        <v>128</v>
      </c>
      <c r="AU295" s="181" t="s">
        <v>133</v>
      </c>
      <c r="AY295" s="18" t="s">
        <v>125</v>
      </c>
      <c r="BE295" s="182">
        <f>IF(N295="základní",J295,0)</f>
        <v>0</v>
      </c>
      <c r="BF295" s="182">
        <f>IF(N295="snížená",J295,0)</f>
        <v>0</v>
      </c>
      <c r="BG295" s="182">
        <f>IF(N295="zákl. přenesená",J295,0)</f>
        <v>0</v>
      </c>
      <c r="BH295" s="182">
        <f>IF(N295="sníž. přenesená",J295,0)</f>
        <v>0</v>
      </c>
      <c r="BI295" s="182">
        <f>IF(N295="nulová",J295,0)</f>
        <v>0</v>
      </c>
      <c r="BJ295" s="18" t="s">
        <v>133</v>
      </c>
      <c r="BK295" s="182">
        <f>ROUND(I295*H295,2)</f>
        <v>0</v>
      </c>
      <c r="BL295" s="18" t="s">
        <v>241</v>
      </c>
      <c r="BM295" s="181" t="s">
        <v>395</v>
      </c>
    </row>
    <row r="296" spans="1:65" s="2" customFormat="1" ht="16.5" customHeight="1">
      <c r="A296" s="35"/>
      <c r="B296" s="36"/>
      <c r="C296" s="170" t="s">
        <v>396</v>
      </c>
      <c r="D296" s="170" t="s">
        <v>128</v>
      </c>
      <c r="E296" s="171" t="s">
        <v>397</v>
      </c>
      <c r="F296" s="172" t="s">
        <v>398</v>
      </c>
      <c r="G296" s="173" t="s">
        <v>131</v>
      </c>
      <c r="H296" s="174">
        <v>7</v>
      </c>
      <c r="I296" s="175"/>
      <c r="J296" s="176">
        <f>ROUND(I296*H296,2)</f>
        <v>0</v>
      </c>
      <c r="K296" s="172" t="s">
        <v>19</v>
      </c>
      <c r="L296" s="40"/>
      <c r="M296" s="177" t="s">
        <v>19</v>
      </c>
      <c r="N296" s="178" t="s">
        <v>43</v>
      </c>
      <c r="O296" s="65"/>
      <c r="P296" s="179">
        <f>O296*H296</f>
        <v>0</v>
      </c>
      <c r="Q296" s="179">
        <v>0</v>
      </c>
      <c r="R296" s="179">
        <f>Q296*H296</f>
        <v>0</v>
      </c>
      <c r="S296" s="179">
        <v>0</v>
      </c>
      <c r="T296" s="180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181" t="s">
        <v>241</v>
      </c>
      <c r="AT296" s="181" t="s">
        <v>128</v>
      </c>
      <c r="AU296" s="181" t="s">
        <v>133</v>
      </c>
      <c r="AY296" s="18" t="s">
        <v>125</v>
      </c>
      <c r="BE296" s="182">
        <f>IF(N296="základní",J296,0)</f>
        <v>0</v>
      </c>
      <c r="BF296" s="182">
        <f>IF(N296="snížená",J296,0)</f>
        <v>0</v>
      </c>
      <c r="BG296" s="182">
        <f>IF(N296="zákl. přenesená",J296,0)</f>
        <v>0</v>
      </c>
      <c r="BH296" s="182">
        <f>IF(N296="sníž. přenesená",J296,0)</f>
        <v>0</v>
      </c>
      <c r="BI296" s="182">
        <f>IF(N296="nulová",J296,0)</f>
        <v>0</v>
      </c>
      <c r="BJ296" s="18" t="s">
        <v>133</v>
      </c>
      <c r="BK296" s="182">
        <f>ROUND(I296*H296,2)</f>
        <v>0</v>
      </c>
      <c r="BL296" s="18" t="s">
        <v>241</v>
      </c>
      <c r="BM296" s="181" t="s">
        <v>399</v>
      </c>
    </row>
    <row r="297" spans="1:65" s="2" customFormat="1" ht="16.5" customHeight="1">
      <c r="A297" s="35"/>
      <c r="B297" s="36"/>
      <c r="C297" s="170" t="s">
        <v>400</v>
      </c>
      <c r="D297" s="170" t="s">
        <v>128</v>
      </c>
      <c r="E297" s="171" t="s">
        <v>401</v>
      </c>
      <c r="F297" s="172" t="s">
        <v>402</v>
      </c>
      <c r="G297" s="173" t="s">
        <v>131</v>
      </c>
      <c r="H297" s="174">
        <v>4</v>
      </c>
      <c r="I297" s="175"/>
      <c r="J297" s="176">
        <f>ROUND(I297*H297,2)</f>
        <v>0</v>
      </c>
      <c r="K297" s="172" t="s">
        <v>19</v>
      </c>
      <c r="L297" s="40"/>
      <c r="M297" s="177" t="s">
        <v>19</v>
      </c>
      <c r="N297" s="178" t="s">
        <v>43</v>
      </c>
      <c r="O297" s="65"/>
      <c r="P297" s="179">
        <f>O297*H297</f>
        <v>0</v>
      </c>
      <c r="Q297" s="179">
        <v>0</v>
      </c>
      <c r="R297" s="179">
        <f>Q297*H297</f>
        <v>0</v>
      </c>
      <c r="S297" s="179">
        <v>0</v>
      </c>
      <c r="T297" s="180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181" t="s">
        <v>241</v>
      </c>
      <c r="AT297" s="181" t="s">
        <v>128</v>
      </c>
      <c r="AU297" s="181" t="s">
        <v>133</v>
      </c>
      <c r="AY297" s="18" t="s">
        <v>125</v>
      </c>
      <c r="BE297" s="182">
        <f>IF(N297="základní",J297,0)</f>
        <v>0</v>
      </c>
      <c r="BF297" s="182">
        <f>IF(N297="snížená",J297,0)</f>
        <v>0</v>
      </c>
      <c r="BG297" s="182">
        <f>IF(N297="zákl. přenesená",J297,0)</f>
        <v>0</v>
      </c>
      <c r="BH297" s="182">
        <f>IF(N297="sníž. přenesená",J297,0)</f>
        <v>0</v>
      </c>
      <c r="BI297" s="182">
        <f>IF(N297="nulová",J297,0)</f>
        <v>0</v>
      </c>
      <c r="BJ297" s="18" t="s">
        <v>133</v>
      </c>
      <c r="BK297" s="182">
        <f>ROUND(I297*H297,2)</f>
        <v>0</v>
      </c>
      <c r="BL297" s="18" t="s">
        <v>241</v>
      </c>
      <c r="BM297" s="181" t="s">
        <v>403</v>
      </c>
    </row>
    <row r="298" spans="1:65" s="2" customFormat="1" ht="16.5" customHeight="1">
      <c r="A298" s="35"/>
      <c r="B298" s="36"/>
      <c r="C298" s="170" t="s">
        <v>404</v>
      </c>
      <c r="D298" s="170" t="s">
        <v>128</v>
      </c>
      <c r="E298" s="171" t="s">
        <v>405</v>
      </c>
      <c r="F298" s="172" t="s">
        <v>406</v>
      </c>
      <c r="G298" s="173" t="s">
        <v>168</v>
      </c>
      <c r="H298" s="174">
        <v>6.25</v>
      </c>
      <c r="I298" s="175"/>
      <c r="J298" s="176">
        <f>ROUND(I298*H298,2)</f>
        <v>0</v>
      </c>
      <c r="K298" s="172" t="s">
        <v>19</v>
      </c>
      <c r="L298" s="40"/>
      <c r="M298" s="177" t="s">
        <v>19</v>
      </c>
      <c r="N298" s="178" t="s">
        <v>43</v>
      </c>
      <c r="O298" s="65"/>
      <c r="P298" s="179">
        <f>O298*H298</f>
        <v>0</v>
      </c>
      <c r="Q298" s="179">
        <v>0</v>
      </c>
      <c r="R298" s="179">
        <f>Q298*H298</f>
        <v>0</v>
      </c>
      <c r="S298" s="179">
        <v>0</v>
      </c>
      <c r="T298" s="180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181" t="s">
        <v>241</v>
      </c>
      <c r="AT298" s="181" t="s">
        <v>128</v>
      </c>
      <c r="AU298" s="181" t="s">
        <v>133</v>
      </c>
      <c r="AY298" s="18" t="s">
        <v>125</v>
      </c>
      <c r="BE298" s="182">
        <f>IF(N298="základní",J298,0)</f>
        <v>0</v>
      </c>
      <c r="BF298" s="182">
        <f>IF(N298="snížená",J298,0)</f>
        <v>0</v>
      </c>
      <c r="BG298" s="182">
        <f>IF(N298="zákl. přenesená",J298,0)</f>
        <v>0</v>
      </c>
      <c r="BH298" s="182">
        <f>IF(N298="sníž. přenesená",J298,0)</f>
        <v>0</v>
      </c>
      <c r="BI298" s="182">
        <f>IF(N298="nulová",J298,0)</f>
        <v>0</v>
      </c>
      <c r="BJ298" s="18" t="s">
        <v>133</v>
      </c>
      <c r="BK298" s="182">
        <f>ROUND(I298*H298,2)</f>
        <v>0</v>
      </c>
      <c r="BL298" s="18" t="s">
        <v>241</v>
      </c>
      <c r="BM298" s="181" t="s">
        <v>407</v>
      </c>
    </row>
    <row r="299" spans="1:65" s="14" customFormat="1" ht="10.199999999999999">
      <c r="B299" s="199"/>
      <c r="C299" s="200"/>
      <c r="D299" s="190" t="s">
        <v>142</v>
      </c>
      <c r="E299" s="201" t="s">
        <v>19</v>
      </c>
      <c r="F299" s="202" t="s">
        <v>408</v>
      </c>
      <c r="G299" s="200"/>
      <c r="H299" s="203">
        <v>6.25</v>
      </c>
      <c r="I299" s="204"/>
      <c r="J299" s="200"/>
      <c r="K299" s="200"/>
      <c r="L299" s="205"/>
      <c r="M299" s="206"/>
      <c r="N299" s="207"/>
      <c r="O299" s="207"/>
      <c r="P299" s="207"/>
      <c r="Q299" s="207"/>
      <c r="R299" s="207"/>
      <c r="S299" s="207"/>
      <c r="T299" s="208"/>
      <c r="AT299" s="209" t="s">
        <v>142</v>
      </c>
      <c r="AU299" s="209" t="s">
        <v>133</v>
      </c>
      <c r="AV299" s="14" t="s">
        <v>133</v>
      </c>
      <c r="AW299" s="14" t="s">
        <v>32</v>
      </c>
      <c r="AX299" s="14" t="s">
        <v>71</v>
      </c>
      <c r="AY299" s="209" t="s">
        <v>125</v>
      </c>
    </row>
    <row r="300" spans="1:65" s="15" customFormat="1" ht="10.199999999999999">
      <c r="B300" s="210"/>
      <c r="C300" s="211"/>
      <c r="D300" s="190" t="s">
        <v>142</v>
      </c>
      <c r="E300" s="212" t="s">
        <v>19</v>
      </c>
      <c r="F300" s="213" t="s">
        <v>145</v>
      </c>
      <c r="G300" s="211"/>
      <c r="H300" s="214">
        <v>6.25</v>
      </c>
      <c r="I300" s="215"/>
      <c r="J300" s="211"/>
      <c r="K300" s="211"/>
      <c r="L300" s="216"/>
      <c r="M300" s="217"/>
      <c r="N300" s="218"/>
      <c r="O300" s="218"/>
      <c r="P300" s="218"/>
      <c r="Q300" s="218"/>
      <c r="R300" s="218"/>
      <c r="S300" s="218"/>
      <c r="T300" s="219"/>
      <c r="AT300" s="220" t="s">
        <v>142</v>
      </c>
      <c r="AU300" s="220" t="s">
        <v>133</v>
      </c>
      <c r="AV300" s="15" t="s">
        <v>132</v>
      </c>
      <c r="AW300" s="15" t="s">
        <v>32</v>
      </c>
      <c r="AX300" s="15" t="s">
        <v>79</v>
      </c>
      <c r="AY300" s="220" t="s">
        <v>125</v>
      </c>
    </row>
    <row r="301" spans="1:65" s="2" customFormat="1" ht="16.5" customHeight="1">
      <c r="A301" s="35"/>
      <c r="B301" s="36"/>
      <c r="C301" s="170" t="s">
        <v>409</v>
      </c>
      <c r="D301" s="170" t="s">
        <v>128</v>
      </c>
      <c r="E301" s="171" t="s">
        <v>410</v>
      </c>
      <c r="F301" s="172" t="s">
        <v>411</v>
      </c>
      <c r="G301" s="173" t="s">
        <v>317</v>
      </c>
      <c r="H301" s="231"/>
      <c r="I301" s="175"/>
      <c r="J301" s="176">
        <f>ROUND(I301*H301,2)</f>
        <v>0</v>
      </c>
      <c r="K301" s="172" t="s">
        <v>19</v>
      </c>
      <c r="L301" s="40"/>
      <c r="M301" s="177" t="s">
        <v>19</v>
      </c>
      <c r="N301" s="178" t="s">
        <v>43</v>
      </c>
      <c r="O301" s="65"/>
      <c r="P301" s="179">
        <f>O301*H301</f>
        <v>0</v>
      </c>
      <c r="Q301" s="179">
        <v>0</v>
      </c>
      <c r="R301" s="179">
        <f>Q301*H301</f>
        <v>0</v>
      </c>
      <c r="S301" s="179">
        <v>0</v>
      </c>
      <c r="T301" s="180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181" t="s">
        <v>241</v>
      </c>
      <c r="AT301" s="181" t="s">
        <v>128</v>
      </c>
      <c r="AU301" s="181" t="s">
        <v>133</v>
      </c>
      <c r="AY301" s="18" t="s">
        <v>125</v>
      </c>
      <c r="BE301" s="182">
        <f>IF(N301="základní",J301,0)</f>
        <v>0</v>
      </c>
      <c r="BF301" s="182">
        <f>IF(N301="snížená",J301,0)</f>
        <v>0</v>
      </c>
      <c r="BG301" s="182">
        <f>IF(N301="zákl. přenesená",J301,0)</f>
        <v>0</v>
      </c>
      <c r="BH301" s="182">
        <f>IF(N301="sníž. přenesená",J301,0)</f>
        <v>0</v>
      </c>
      <c r="BI301" s="182">
        <f>IF(N301="nulová",J301,0)</f>
        <v>0</v>
      </c>
      <c r="BJ301" s="18" t="s">
        <v>133</v>
      </c>
      <c r="BK301" s="182">
        <f>ROUND(I301*H301,2)</f>
        <v>0</v>
      </c>
      <c r="BL301" s="18" t="s">
        <v>241</v>
      </c>
      <c r="BM301" s="181" t="s">
        <v>412</v>
      </c>
    </row>
    <row r="302" spans="1:65" s="12" customFormat="1" ht="22.8" customHeight="1">
      <c r="B302" s="154"/>
      <c r="C302" s="155"/>
      <c r="D302" s="156" t="s">
        <v>70</v>
      </c>
      <c r="E302" s="168" t="s">
        <v>413</v>
      </c>
      <c r="F302" s="168" t="s">
        <v>414</v>
      </c>
      <c r="G302" s="155"/>
      <c r="H302" s="155"/>
      <c r="I302" s="158"/>
      <c r="J302" s="169">
        <f>BK302</f>
        <v>0</v>
      </c>
      <c r="K302" s="155"/>
      <c r="L302" s="160"/>
      <c r="M302" s="161"/>
      <c r="N302" s="162"/>
      <c r="O302" s="162"/>
      <c r="P302" s="163">
        <f>SUM(P303:P331)</f>
        <v>0</v>
      </c>
      <c r="Q302" s="162"/>
      <c r="R302" s="163">
        <f>SUM(R303:R331)</f>
        <v>0.1143</v>
      </c>
      <c r="S302" s="162"/>
      <c r="T302" s="164">
        <f>SUM(T303:T331)</f>
        <v>0</v>
      </c>
      <c r="AR302" s="165" t="s">
        <v>133</v>
      </c>
      <c r="AT302" s="166" t="s">
        <v>70</v>
      </c>
      <c r="AU302" s="166" t="s">
        <v>79</v>
      </c>
      <c r="AY302" s="165" t="s">
        <v>125</v>
      </c>
      <c r="BK302" s="167">
        <f>SUM(BK303:BK331)</f>
        <v>0</v>
      </c>
    </row>
    <row r="303" spans="1:65" s="2" customFormat="1" ht="16.5" customHeight="1">
      <c r="A303" s="35"/>
      <c r="B303" s="36"/>
      <c r="C303" s="170" t="s">
        <v>415</v>
      </c>
      <c r="D303" s="170" t="s">
        <v>128</v>
      </c>
      <c r="E303" s="171" t="s">
        <v>416</v>
      </c>
      <c r="F303" s="172" t="s">
        <v>417</v>
      </c>
      <c r="G303" s="173" t="s">
        <v>382</v>
      </c>
      <c r="H303" s="174">
        <v>1</v>
      </c>
      <c r="I303" s="175"/>
      <c r="J303" s="176">
        <f t="shared" ref="J303:J308" si="0">ROUND(I303*H303,2)</f>
        <v>0</v>
      </c>
      <c r="K303" s="172" t="s">
        <v>19</v>
      </c>
      <c r="L303" s="40"/>
      <c r="M303" s="177" t="s">
        <v>19</v>
      </c>
      <c r="N303" s="178" t="s">
        <v>43</v>
      </c>
      <c r="O303" s="65"/>
      <c r="P303" s="179">
        <f t="shared" ref="P303:P308" si="1">O303*H303</f>
        <v>0</v>
      </c>
      <c r="Q303" s="179">
        <v>0</v>
      </c>
      <c r="R303" s="179">
        <f t="shared" ref="R303:R308" si="2">Q303*H303</f>
        <v>0</v>
      </c>
      <c r="S303" s="179">
        <v>0</v>
      </c>
      <c r="T303" s="180">
        <f t="shared" ref="T303:T308" si="3"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181" t="s">
        <v>241</v>
      </c>
      <c r="AT303" s="181" t="s">
        <v>128</v>
      </c>
      <c r="AU303" s="181" t="s">
        <v>133</v>
      </c>
      <c r="AY303" s="18" t="s">
        <v>125</v>
      </c>
      <c r="BE303" s="182">
        <f t="shared" ref="BE303:BE308" si="4">IF(N303="základní",J303,0)</f>
        <v>0</v>
      </c>
      <c r="BF303" s="182">
        <f t="shared" ref="BF303:BF308" si="5">IF(N303="snížená",J303,0)</f>
        <v>0</v>
      </c>
      <c r="BG303" s="182">
        <f t="shared" ref="BG303:BG308" si="6">IF(N303="zákl. přenesená",J303,0)</f>
        <v>0</v>
      </c>
      <c r="BH303" s="182">
        <f t="shared" ref="BH303:BH308" si="7">IF(N303="sníž. přenesená",J303,0)</f>
        <v>0</v>
      </c>
      <c r="BI303" s="182">
        <f t="shared" ref="BI303:BI308" si="8">IF(N303="nulová",J303,0)</f>
        <v>0</v>
      </c>
      <c r="BJ303" s="18" t="s">
        <v>133</v>
      </c>
      <c r="BK303" s="182">
        <f t="shared" ref="BK303:BK308" si="9">ROUND(I303*H303,2)</f>
        <v>0</v>
      </c>
      <c r="BL303" s="18" t="s">
        <v>241</v>
      </c>
      <c r="BM303" s="181" t="s">
        <v>418</v>
      </c>
    </row>
    <row r="304" spans="1:65" s="2" customFormat="1" ht="16.5" customHeight="1">
      <c r="A304" s="35"/>
      <c r="B304" s="36"/>
      <c r="C304" s="170" t="s">
        <v>419</v>
      </c>
      <c r="D304" s="170" t="s">
        <v>128</v>
      </c>
      <c r="E304" s="171" t="s">
        <v>420</v>
      </c>
      <c r="F304" s="172" t="s">
        <v>421</v>
      </c>
      <c r="G304" s="173" t="s">
        <v>382</v>
      </c>
      <c r="H304" s="174">
        <v>1</v>
      </c>
      <c r="I304" s="175"/>
      <c r="J304" s="176">
        <f t="shared" si="0"/>
        <v>0</v>
      </c>
      <c r="K304" s="172" t="s">
        <v>19</v>
      </c>
      <c r="L304" s="40"/>
      <c r="M304" s="177" t="s">
        <v>19</v>
      </c>
      <c r="N304" s="178" t="s">
        <v>43</v>
      </c>
      <c r="O304" s="65"/>
      <c r="P304" s="179">
        <f t="shared" si="1"/>
        <v>0</v>
      </c>
      <c r="Q304" s="179">
        <v>0</v>
      </c>
      <c r="R304" s="179">
        <f t="shared" si="2"/>
        <v>0</v>
      </c>
      <c r="S304" s="179">
        <v>0</v>
      </c>
      <c r="T304" s="180">
        <f t="shared" si="3"/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181" t="s">
        <v>241</v>
      </c>
      <c r="AT304" s="181" t="s">
        <v>128</v>
      </c>
      <c r="AU304" s="181" t="s">
        <v>133</v>
      </c>
      <c r="AY304" s="18" t="s">
        <v>125</v>
      </c>
      <c r="BE304" s="182">
        <f t="shared" si="4"/>
        <v>0</v>
      </c>
      <c r="BF304" s="182">
        <f t="shared" si="5"/>
        <v>0</v>
      </c>
      <c r="BG304" s="182">
        <f t="shared" si="6"/>
        <v>0</v>
      </c>
      <c r="BH304" s="182">
        <f t="shared" si="7"/>
        <v>0</v>
      </c>
      <c r="BI304" s="182">
        <f t="shared" si="8"/>
        <v>0</v>
      </c>
      <c r="BJ304" s="18" t="s">
        <v>133</v>
      </c>
      <c r="BK304" s="182">
        <f t="shared" si="9"/>
        <v>0</v>
      </c>
      <c r="BL304" s="18" t="s">
        <v>241</v>
      </c>
      <c r="BM304" s="181" t="s">
        <v>422</v>
      </c>
    </row>
    <row r="305" spans="1:65" s="2" customFormat="1" ht="16.5" customHeight="1">
      <c r="A305" s="35"/>
      <c r="B305" s="36"/>
      <c r="C305" s="221" t="s">
        <v>423</v>
      </c>
      <c r="D305" s="221" t="s">
        <v>211</v>
      </c>
      <c r="E305" s="222" t="s">
        <v>424</v>
      </c>
      <c r="F305" s="223" t="s">
        <v>425</v>
      </c>
      <c r="G305" s="224" t="s">
        <v>131</v>
      </c>
      <c r="H305" s="225">
        <v>1</v>
      </c>
      <c r="I305" s="226"/>
      <c r="J305" s="227">
        <f t="shared" si="0"/>
        <v>0</v>
      </c>
      <c r="K305" s="223" t="s">
        <v>138</v>
      </c>
      <c r="L305" s="228"/>
      <c r="M305" s="229" t="s">
        <v>19</v>
      </c>
      <c r="N305" s="230" t="s">
        <v>43</v>
      </c>
      <c r="O305" s="65"/>
      <c r="P305" s="179">
        <f t="shared" si="1"/>
        <v>0</v>
      </c>
      <c r="Q305" s="179">
        <v>1.25E-3</v>
      </c>
      <c r="R305" s="179">
        <f t="shared" si="2"/>
        <v>1.25E-3</v>
      </c>
      <c r="S305" s="179">
        <v>0</v>
      </c>
      <c r="T305" s="180">
        <f t="shared" si="3"/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181" t="s">
        <v>311</v>
      </c>
      <c r="AT305" s="181" t="s">
        <v>211</v>
      </c>
      <c r="AU305" s="181" t="s">
        <v>133</v>
      </c>
      <c r="AY305" s="18" t="s">
        <v>125</v>
      </c>
      <c r="BE305" s="182">
        <f t="shared" si="4"/>
        <v>0</v>
      </c>
      <c r="BF305" s="182">
        <f t="shared" si="5"/>
        <v>0</v>
      </c>
      <c r="BG305" s="182">
        <f t="shared" si="6"/>
        <v>0</v>
      </c>
      <c r="BH305" s="182">
        <f t="shared" si="7"/>
        <v>0</v>
      </c>
      <c r="BI305" s="182">
        <f t="shared" si="8"/>
        <v>0</v>
      </c>
      <c r="BJ305" s="18" t="s">
        <v>133</v>
      </c>
      <c r="BK305" s="182">
        <f t="shared" si="9"/>
        <v>0</v>
      </c>
      <c r="BL305" s="18" t="s">
        <v>241</v>
      </c>
      <c r="BM305" s="181" t="s">
        <v>426</v>
      </c>
    </row>
    <row r="306" spans="1:65" s="2" customFormat="1" ht="16.5" customHeight="1">
      <c r="A306" s="35"/>
      <c r="B306" s="36"/>
      <c r="C306" s="170" t="s">
        <v>427</v>
      </c>
      <c r="D306" s="170" t="s">
        <v>128</v>
      </c>
      <c r="E306" s="171" t="s">
        <v>428</v>
      </c>
      <c r="F306" s="172" t="s">
        <v>429</v>
      </c>
      <c r="G306" s="173" t="s">
        <v>382</v>
      </c>
      <c r="H306" s="174">
        <v>1</v>
      </c>
      <c r="I306" s="175"/>
      <c r="J306" s="176">
        <f t="shared" si="0"/>
        <v>0</v>
      </c>
      <c r="K306" s="172" t="s">
        <v>19</v>
      </c>
      <c r="L306" s="40"/>
      <c r="M306" s="177" t="s">
        <v>19</v>
      </c>
      <c r="N306" s="178" t="s">
        <v>43</v>
      </c>
      <c r="O306" s="65"/>
      <c r="P306" s="179">
        <f t="shared" si="1"/>
        <v>0</v>
      </c>
      <c r="Q306" s="179">
        <v>0</v>
      </c>
      <c r="R306" s="179">
        <f t="shared" si="2"/>
        <v>0</v>
      </c>
      <c r="S306" s="179">
        <v>0</v>
      </c>
      <c r="T306" s="180">
        <f t="shared" si="3"/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181" t="s">
        <v>241</v>
      </c>
      <c r="AT306" s="181" t="s">
        <v>128</v>
      </c>
      <c r="AU306" s="181" t="s">
        <v>133</v>
      </c>
      <c r="AY306" s="18" t="s">
        <v>125</v>
      </c>
      <c r="BE306" s="182">
        <f t="shared" si="4"/>
        <v>0</v>
      </c>
      <c r="BF306" s="182">
        <f t="shared" si="5"/>
        <v>0</v>
      </c>
      <c r="BG306" s="182">
        <f t="shared" si="6"/>
        <v>0</v>
      </c>
      <c r="BH306" s="182">
        <f t="shared" si="7"/>
        <v>0</v>
      </c>
      <c r="BI306" s="182">
        <f t="shared" si="8"/>
        <v>0</v>
      </c>
      <c r="BJ306" s="18" t="s">
        <v>133</v>
      </c>
      <c r="BK306" s="182">
        <f t="shared" si="9"/>
        <v>0</v>
      </c>
      <c r="BL306" s="18" t="s">
        <v>241</v>
      </c>
      <c r="BM306" s="181" t="s">
        <v>430</v>
      </c>
    </row>
    <row r="307" spans="1:65" s="2" customFormat="1" ht="16.5" customHeight="1">
      <c r="A307" s="35"/>
      <c r="B307" s="36"/>
      <c r="C307" s="170" t="s">
        <v>431</v>
      </c>
      <c r="D307" s="170" t="s">
        <v>128</v>
      </c>
      <c r="E307" s="171" t="s">
        <v>432</v>
      </c>
      <c r="F307" s="172" t="s">
        <v>433</v>
      </c>
      <c r="G307" s="173" t="s">
        <v>382</v>
      </c>
      <c r="H307" s="174">
        <v>1</v>
      </c>
      <c r="I307" s="175"/>
      <c r="J307" s="176">
        <f t="shared" si="0"/>
        <v>0</v>
      </c>
      <c r="K307" s="172" t="s">
        <v>19</v>
      </c>
      <c r="L307" s="40"/>
      <c r="M307" s="177" t="s">
        <v>19</v>
      </c>
      <c r="N307" s="178" t="s">
        <v>43</v>
      </c>
      <c r="O307" s="65"/>
      <c r="P307" s="179">
        <f t="shared" si="1"/>
        <v>0</v>
      </c>
      <c r="Q307" s="179">
        <v>0</v>
      </c>
      <c r="R307" s="179">
        <f t="shared" si="2"/>
        <v>0</v>
      </c>
      <c r="S307" s="179">
        <v>0</v>
      </c>
      <c r="T307" s="180">
        <f t="shared" si="3"/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181" t="s">
        <v>241</v>
      </c>
      <c r="AT307" s="181" t="s">
        <v>128</v>
      </c>
      <c r="AU307" s="181" t="s">
        <v>133</v>
      </c>
      <c r="AY307" s="18" t="s">
        <v>125</v>
      </c>
      <c r="BE307" s="182">
        <f t="shared" si="4"/>
        <v>0</v>
      </c>
      <c r="BF307" s="182">
        <f t="shared" si="5"/>
        <v>0</v>
      </c>
      <c r="BG307" s="182">
        <f t="shared" si="6"/>
        <v>0</v>
      </c>
      <c r="BH307" s="182">
        <f t="shared" si="7"/>
        <v>0</v>
      </c>
      <c r="BI307" s="182">
        <f t="shared" si="8"/>
        <v>0</v>
      </c>
      <c r="BJ307" s="18" t="s">
        <v>133</v>
      </c>
      <c r="BK307" s="182">
        <f t="shared" si="9"/>
        <v>0</v>
      </c>
      <c r="BL307" s="18" t="s">
        <v>241</v>
      </c>
      <c r="BM307" s="181" t="s">
        <v>434</v>
      </c>
    </row>
    <row r="308" spans="1:65" s="2" customFormat="1" ht="16.5" customHeight="1">
      <c r="A308" s="35"/>
      <c r="B308" s="36"/>
      <c r="C308" s="170" t="s">
        <v>435</v>
      </c>
      <c r="D308" s="170" t="s">
        <v>128</v>
      </c>
      <c r="E308" s="171" t="s">
        <v>436</v>
      </c>
      <c r="F308" s="172" t="s">
        <v>437</v>
      </c>
      <c r="G308" s="173" t="s">
        <v>382</v>
      </c>
      <c r="H308" s="174">
        <v>1</v>
      </c>
      <c r="I308" s="175"/>
      <c r="J308" s="176">
        <f t="shared" si="0"/>
        <v>0</v>
      </c>
      <c r="K308" s="172" t="s">
        <v>138</v>
      </c>
      <c r="L308" s="40"/>
      <c r="M308" s="177" t="s">
        <v>19</v>
      </c>
      <c r="N308" s="178" t="s">
        <v>43</v>
      </c>
      <c r="O308" s="65"/>
      <c r="P308" s="179">
        <f t="shared" si="1"/>
        <v>0</v>
      </c>
      <c r="Q308" s="179">
        <v>1.1000000000000001E-3</v>
      </c>
      <c r="R308" s="179">
        <f t="shared" si="2"/>
        <v>1.1000000000000001E-3</v>
      </c>
      <c r="S308" s="179">
        <v>0</v>
      </c>
      <c r="T308" s="180">
        <f t="shared" si="3"/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181" t="s">
        <v>241</v>
      </c>
      <c r="AT308" s="181" t="s">
        <v>128</v>
      </c>
      <c r="AU308" s="181" t="s">
        <v>133</v>
      </c>
      <c r="AY308" s="18" t="s">
        <v>125</v>
      </c>
      <c r="BE308" s="182">
        <f t="shared" si="4"/>
        <v>0</v>
      </c>
      <c r="BF308" s="182">
        <f t="shared" si="5"/>
        <v>0</v>
      </c>
      <c r="BG308" s="182">
        <f t="shared" si="6"/>
        <v>0</v>
      </c>
      <c r="BH308" s="182">
        <f t="shared" si="7"/>
        <v>0</v>
      </c>
      <c r="BI308" s="182">
        <f t="shared" si="8"/>
        <v>0</v>
      </c>
      <c r="BJ308" s="18" t="s">
        <v>133</v>
      </c>
      <c r="BK308" s="182">
        <f t="shared" si="9"/>
        <v>0</v>
      </c>
      <c r="BL308" s="18" t="s">
        <v>241</v>
      </c>
      <c r="BM308" s="181" t="s">
        <v>438</v>
      </c>
    </row>
    <row r="309" spans="1:65" s="2" customFormat="1" ht="10.199999999999999">
      <c r="A309" s="35"/>
      <c r="B309" s="36"/>
      <c r="C309" s="37"/>
      <c r="D309" s="183" t="s">
        <v>140</v>
      </c>
      <c r="E309" s="37"/>
      <c r="F309" s="184" t="s">
        <v>439</v>
      </c>
      <c r="G309" s="37"/>
      <c r="H309" s="37"/>
      <c r="I309" s="185"/>
      <c r="J309" s="37"/>
      <c r="K309" s="37"/>
      <c r="L309" s="40"/>
      <c r="M309" s="186"/>
      <c r="N309" s="187"/>
      <c r="O309" s="65"/>
      <c r="P309" s="65"/>
      <c r="Q309" s="65"/>
      <c r="R309" s="65"/>
      <c r="S309" s="65"/>
      <c r="T309" s="66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T309" s="18" t="s">
        <v>140</v>
      </c>
      <c r="AU309" s="18" t="s">
        <v>133</v>
      </c>
    </row>
    <row r="310" spans="1:65" s="2" customFormat="1" ht="16.5" customHeight="1">
      <c r="A310" s="35"/>
      <c r="B310" s="36"/>
      <c r="C310" s="170" t="s">
        <v>440</v>
      </c>
      <c r="D310" s="170" t="s">
        <v>128</v>
      </c>
      <c r="E310" s="171" t="s">
        <v>441</v>
      </c>
      <c r="F310" s="172" t="s">
        <v>442</v>
      </c>
      <c r="G310" s="173" t="s">
        <v>382</v>
      </c>
      <c r="H310" s="174">
        <v>1</v>
      </c>
      <c r="I310" s="175"/>
      <c r="J310" s="176">
        <f>ROUND(I310*H310,2)</f>
        <v>0</v>
      </c>
      <c r="K310" s="172" t="s">
        <v>138</v>
      </c>
      <c r="L310" s="40"/>
      <c r="M310" s="177" t="s">
        <v>19</v>
      </c>
      <c r="N310" s="178" t="s">
        <v>43</v>
      </c>
      <c r="O310" s="65"/>
      <c r="P310" s="179">
        <f>O310*H310</f>
        <v>0</v>
      </c>
      <c r="Q310" s="179">
        <v>4.2999999999999999E-4</v>
      </c>
      <c r="R310" s="179">
        <f>Q310*H310</f>
        <v>4.2999999999999999E-4</v>
      </c>
      <c r="S310" s="179">
        <v>0</v>
      </c>
      <c r="T310" s="180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181" t="s">
        <v>241</v>
      </c>
      <c r="AT310" s="181" t="s">
        <v>128</v>
      </c>
      <c r="AU310" s="181" t="s">
        <v>133</v>
      </c>
      <c r="AY310" s="18" t="s">
        <v>125</v>
      </c>
      <c r="BE310" s="182">
        <f>IF(N310="základní",J310,0)</f>
        <v>0</v>
      </c>
      <c r="BF310" s="182">
        <f>IF(N310="snížená",J310,0)</f>
        <v>0</v>
      </c>
      <c r="BG310" s="182">
        <f>IF(N310="zákl. přenesená",J310,0)</f>
        <v>0</v>
      </c>
      <c r="BH310" s="182">
        <f>IF(N310="sníž. přenesená",J310,0)</f>
        <v>0</v>
      </c>
      <c r="BI310" s="182">
        <f>IF(N310="nulová",J310,0)</f>
        <v>0</v>
      </c>
      <c r="BJ310" s="18" t="s">
        <v>133</v>
      </c>
      <c r="BK310" s="182">
        <f>ROUND(I310*H310,2)</f>
        <v>0</v>
      </c>
      <c r="BL310" s="18" t="s">
        <v>241</v>
      </c>
      <c r="BM310" s="181" t="s">
        <v>443</v>
      </c>
    </row>
    <row r="311" spans="1:65" s="2" customFormat="1" ht="10.199999999999999">
      <c r="A311" s="35"/>
      <c r="B311" s="36"/>
      <c r="C311" s="37"/>
      <c r="D311" s="183" t="s">
        <v>140</v>
      </c>
      <c r="E311" s="37"/>
      <c r="F311" s="184" t="s">
        <v>444</v>
      </c>
      <c r="G311" s="37"/>
      <c r="H311" s="37"/>
      <c r="I311" s="185"/>
      <c r="J311" s="37"/>
      <c r="K311" s="37"/>
      <c r="L311" s="40"/>
      <c r="M311" s="186"/>
      <c r="N311" s="187"/>
      <c r="O311" s="65"/>
      <c r="P311" s="65"/>
      <c r="Q311" s="65"/>
      <c r="R311" s="65"/>
      <c r="S311" s="65"/>
      <c r="T311" s="66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T311" s="18" t="s">
        <v>140</v>
      </c>
      <c r="AU311" s="18" t="s">
        <v>133</v>
      </c>
    </row>
    <row r="312" spans="1:65" s="2" customFormat="1" ht="16.5" customHeight="1">
      <c r="A312" s="35"/>
      <c r="B312" s="36"/>
      <c r="C312" s="170" t="s">
        <v>445</v>
      </c>
      <c r="D312" s="170" t="s">
        <v>128</v>
      </c>
      <c r="E312" s="171" t="s">
        <v>446</v>
      </c>
      <c r="F312" s="172" t="s">
        <v>447</v>
      </c>
      <c r="G312" s="173" t="s">
        <v>382</v>
      </c>
      <c r="H312" s="174">
        <v>1</v>
      </c>
      <c r="I312" s="175"/>
      <c r="J312" s="176">
        <f>ROUND(I312*H312,2)</f>
        <v>0</v>
      </c>
      <c r="K312" s="172" t="s">
        <v>138</v>
      </c>
      <c r="L312" s="40"/>
      <c r="M312" s="177" t="s">
        <v>19</v>
      </c>
      <c r="N312" s="178" t="s">
        <v>43</v>
      </c>
      <c r="O312" s="65"/>
      <c r="P312" s="179">
        <f>O312*H312</f>
        <v>0</v>
      </c>
      <c r="Q312" s="179">
        <v>5.8300000000000001E-3</v>
      </c>
      <c r="R312" s="179">
        <f>Q312*H312</f>
        <v>5.8300000000000001E-3</v>
      </c>
      <c r="S312" s="179">
        <v>0</v>
      </c>
      <c r="T312" s="180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181" t="s">
        <v>241</v>
      </c>
      <c r="AT312" s="181" t="s">
        <v>128</v>
      </c>
      <c r="AU312" s="181" t="s">
        <v>133</v>
      </c>
      <c r="AY312" s="18" t="s">
        <v>125</v>
      </c>
      <c r="BE312" s="182">
        <f>IF(N312="základní",J312,0)</f>
        <v>0</v>
      </c>
      <c r="BF312" s="182">
        <f>IF(N312="snížená",J312,0)</f>
        <v>0</v>
      </c>
      <c r="BG312" s="182">
        <f>IF(N312="zákl. přenesená",J312,0)</f>
        <v>0</v>
      </c>
      <c r="BH312" s="182">
        <f>IF(N312="sníž. přenesená",J312,0)</f>
        <v>0</v>
      </c>
      <c r="BI312" s="182">
        <f>IF(N312="nulová",J312,0)</f>
        <v>0</v>
      </c>
      <c r="BJ312" s="18" t="s">
        <v>133</v>
      </c>
      <c r="BK312" s="182">
        <f>ROUND(I312*H312,2)</f>
        <v>0</v>
      </c>
      <c r="BL312" s="18" t="s">
        <v>241</v>
      </c>
      <c r="BM312" s="181" t="s">
        <v>448</v>
      </c>
    </row>
    <row r="313" spans="1:65" s="2" customFormat="1" ht="10.199999999999999">
      <c r="A313" s="35"/>
      <c r="B313" s="36"/>
      <c r="C313" s="37"/>
      <c r="D313" s="183" t="s">
        <v>140</v>
      </c>
      <c r="E313" s="37"/>
      <c r="F313" s="184" t="s">
        <v>449</v>
      </c>
      <c r="G313" s="37"/>
      <c r="H313" s="37"/>
      <c r="I313" s="185"/>
      <c r="J313" s="37"/>
      <c r="K313" s="37"/>
      <c r="L313" s="40"/>
      <c r="M313" s="186"/>
      <c r="N313" s="187"/>
      <c r="O313" s="65"/>
      <c r="P313" s="65"/>
      <c r="Q313" s="65"/>
      <c r="R313" s="65"/>
      <c r="S313" s="65"/>
      <c r="T313" s="66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T313" s="18" t="s">
        <v>140</v>
      </c>
      <c r="AU313" s="18" t="s">
        <v>133</v>
      </c>
    </row>
    <row r="314" spans="1:65" s="2" customFormat="1" ht="16.5" customHeight="1">
      <c r="A314" s="35"/>
      <c r="B314" s="36"/>
      <c r="C314" s="221" t="s">
        <v>450</v>
      </c>
      <c r="D314" s="221" t="s">
        <v>211</v>
      </c>
      <c r="E314" s="222" t="s">
        <v>451</v>
      </c>
      <c r="F314" s="223" t="s">
        <v>452</v>
      </c>
      <c r="G314" s="224" t="s">
        <v>131</v>
      </c>
      <c r="H314" s="225">
        <v>1</v>
      </c>
      <c r="I314" s="226"/>
      <c r="J314" s="227">
        <f>ROUND(I314*H314,2)</f>
        <v>0</v>
      </c>
      <c r="K314" s="223" t="s">
        <v>19</v>
      </c>
      <c r="L314" s="228"/>
      <c r="M314" s="229" t="s">
        <v>19</v>
      </c>
      <c r="N314" s="230" t="s">
        <v>43</v>
      </c>
      <c r="O314" s="65"/>
      <c r="P314" s="179">
        <f>O314*H314</f>
        <v>0</v>
      </c>
      <c r="Q314" s="179">
        <v>1.2999999999999999E-2</v>
      </c>
      <c r="R314" s="179">
        <f>Q314*H314</f>
        <v>1.2999999999999999E-2</v>
      </c>
      <c r="S314" s="179">
        <v>0</v>
      </c>
      <c r="T314" s="180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181" t="s">
        <v>311</v>
      </c>
      <c r="AT314" s="181" t="s">
        <v>211</v>
      </c>
      <c r="AU314" s="181" t="s">
        <v>133</v>
      </c>
      <c r="AY314" s="18" t="s">
        <v>125</v>
      </c>
      <c r="BE314" s="182">
        <f>IF(N314="základní",J314,0)</f>
        <v>0</v>
      </c>
      <c r="BF314" s="182">
        <f>IF(N314="snížená",J314,0)</f>
        <v>0</v>
      </c>
      <c r="BG314" s="182">
        <f>IF(N314="zákl. přenesená",J314,0)</f>
        <v>0</v>
      </c>
      <c r="BH314" s="182">
        <f>IF(N314="sníž. přenesená",J314,0)</f>
        <v>0</v>
      </c>
      <c r="BI314" s="182">
        <f>IF(N314="nulová",J314,0)</f>
        <v>0</v>
      </c>
      <c r="BJ314" s="18" t="s">
        <v>133</v>
      </c>
      <c r="BK314" s="182">
        <f>ROUND(I314*H314,2)</f>
        <v>0</v>
      </c>
      <c r="BL314" s="18" t="s">
        <v>241</v>
      </c>
      <c r="BM314" s="181" t="s">
        <v>453</v>
      </c>
    </row>
    <row r="315" spans="1:65" s="2" customFormat="1" ht="16.5" customHeight="1">
      <c r="A315" s="35"/>
      <c r="B315" s="36"/>
      <c r="C315" s="170" t="s">
        <v>454</v>
      </c>
      <c r="D315" s="170" t="s">
        <v>128</v>
      </c>
      <c r="E315" s="171" t="s">
        <v>455</v>
      </c>
      <c r="F315" s="172" t="s">
        <v>456</v>
      </c>
      <c r="G315" s="173" t="s">
        <v>382</v>
      </c>
      <c r="H315" s="174">
        <v>1</v>
      </c>
      <c r="I315" s="175"/>
      <c r="J315" s="176">
        <f>ROUND(I315*H315,2)</f>
        <v>0</v>
      </c>
      <c r="K315" s="172" t="s">
        <v>138</v>
      </c>
      <c r="L315" s="40"/>
      <c r="M315" s="177" t="s">
        <v>19</v>
      </c>
      <c r="N315" s="178" t="s">
        <v>43</v>
      </c>
      <c r="O315" s="65"/>
      <c r="P315" s="179">
        <f>O315*H315</f>
        <v>0</v>
      </c>
      <c r="Q315" s="179">
        <v>1.7000000000000001E-4</v>
      </c>
      <c r="R315" s="179">
        <f>Q315*H315</f>
        <v>1.7000000000000001E-4</v>
      </c>
      <c r="S315" s="179">
        <v>0</v>
      </c>
      <c r="T315" s="180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181" t="s">
        <v>132</v>
      </c>
      <c r="AT315" s="181" t="s">
        <v>128</v>
      </c>
      <c r="AU315" s="181" t="s">
        <v>133</v>
      </c>
      <c r="AY315" s="18" t="s">
        <v>125</v>
      </c>
      <c r="BE315" s="182">
        <f>IF(N315="základní",J315,0)</f>
        <v>0</v>
      </c>
      <c r="BF315" s="182">
        <f>IF(N315="snížená",J315,0)</f>
        <v>0</v>
      </c>
      <c r="BG315" s="182">
        <f>IF(N315="zákl. přenesená",J315,0)</f>
        <v>0</v>
      </c>
      <c r="BH315" s="182">
        <f>IF(N315="sníž. přenesená",J315,0)</f>
        <v>0</v>
      </c>
      <c r="BI315" s="182">
        <f>IF(N315="nulová",J315,0)</f>
        <v>0</v>
      </c>
      <c r="BJ315" s="18" t="s">
        <v>133</v>
      </c>
      <c r="BK315" s="182">
        <f>ROUND(I315*H315,2)</f>
        <v>0</v>
      </c>
      <c r="BL315" s="18" t="s">
        <v>132</v>
      </c>
      <c r="BM315" s="181" t="s">
        <v>457</v>
      </c>
    </row>
    <row r="316" spans="1:65" s="2" customFormat="1" ht="10.199999999999999">
      <c r="A316" s="35"/>
      <c r="B316" s="36"/>
      <c r="C316" s="37"/>
      <c r="D316" s="183" t="s">
        <v>140</v>
      </c>
      <c r="E316" s="37"/>
      <c r="F316" s="184" t="s">
        <v>458</v>
      </c>
      <c r="G316" s="37"/>
      <c r="H316" s="37"/>
      <c r="I316" s="185"/>
      <c r="J316" s="37"/>
      <c r="K316" s="37"/>
      <c r="L316" s="40"/>
      <c r="M316" s="186"/>
      <c r="N316" s="187"/>
      <c r="O316" s="65"/>
      <c r="P316" s="65"/>
      <c r="Q316" s="65"/>
      <c r="R316" s="65"/>
      <c r="S316" s="65"/>
      <c r="T316" s="66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T316" s="18" t="s">
        <v>140</v>
      </c>
      <c r="AU316" s="18" t="s">
        <v>133</v>
      </c>
    </row>
    <row r="317" spans="1:65" s="2" customFormat="1" ht="16.5" customHeight="1">
      <c r="A317" s="35"/>
      <c r="B317" s="36"/>
      <c r="C317" s="221" t="s">
        <v>459</v>
      </c>
      <c r="D317" s="221" t="s">
        <v>211</v>
      </c>
      <c r="E317" s="222" t="s">
        <v>460</v>
      </c>
      <c r="F317" s="223" t="s">
        <v>461</v>
      </c>
      <c r="G317" s="224" t="s">
        <v>131</v>
      </c>
      <c r="H317" s="225">
        <v>1</v>
      </c>
      <c r="I317" s="226"/>
      <c r="J317" s="227">
        <f>ROUND(I317*H317,2)</f>
        <v>0</v>
      </c>
      <c r="K317" s="223" t="s">
        <v>138</v>
      </c>
      <c r="L317" s="228"/>
      <c r="M317" s="229" t="s">
        <v>19</v>
      </c>
      <c r="N317" s="230" t="s">
        <v>43</v>
      </c>
      <c r="O317" s="65"/>
      <c r="P317" s="179">
        <f>O317*H317</f>
        <v>0</v>
      </c>
      <c r="Q317" s="179">
        <v>3.2000000000000001E-2</v>
      </c>
      <c r="R317" s="179">
        <f>Q317*H317</f>
        <v>3.2000000000000001E-2</v>
      </c>
      <c r="S317" s="179">
        <v>0</v>
      </c>
      <c r="T317" s="180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181" t="s">
        <v>200</v>
      </c>
      <c r="AT317" s="181" t="s">
        <v>211</v>
      </c>
      <c r="AU317" s="181" t="s">
        <v>133</v>
      </c>
      <c r="AY317" s="18" t="s">
        <v>125</v>
      </c>
      <c r="BE317" s="182">
        <f>IF(N317="základní",J317,0)</f>
        <v>0</v>
      </c>
      <c r="BF317" s="182">
        <f>IF(N317="snížená",J317,0)</f>
        <v>0</v>
      </c>
      <c r="BG317" s="182">
        <f>IF(N317="zákl. přenesená",J317,0)</f>
        <v>0</v>
      </c>
      <c r="BH317" s="182">
        <f>IF(N317="sníž. přenesená",J317,0)</f>
        <v>0</v>
      </c>
      <c r="BI317" s="182">
        <f>IF(N317="nulová",J317,0)</f>
        <v>0</v>
      </c>
      <c r="BJ317" s="18" t="s">
        <v>133</v>
      </c>
      <c r="BK317" s="182">
        <f>ROUND(I317*H317,2)</f>
        <v>0</v>
      </c>
      <c r="BL317" s="18" t="s">
        <v>132</v>
      </c>
      <c r="BM317" s="181" t="s">
        <v>462</v>
      </c>
    </row>
    <row r="318" spans="1:65" s="2" customFormat="1" ht="16.5" customHeight="1">
      <c r="A318" s="35"/>
      <c r="B318" s="36"/>
      <c r="C318" s="221" t="s">
        <v>463</v>
      </c>
      <c r="D318" s="221" t="s">
        <v>211</v>
      </c>
      <c r="E318" s="222" t="s">
        <v>464</v>
      </c>
      <c r="F318" s="223" t="s">
        <v>465</v>
      </c>
      <c r="G318" s="224" t="s">
        <v>131</v>
      </c>
      <c r="H318" s="225">
        <v>1</v>
      </c>
      <c r="I318" s="226"/>
      <c r="J318" s="227">
        <f>ROUND(I318*H318,2)</f>
        <v>0</v>
      </c>
      <c r="K318" s="223" t="s">
        <v>138</v>
      </c>
      <c r="L318" s="228"/>
      <c r="M318" s="229" t="s">
        <v>19</v>
      </c>
      <c r="N318" s="230" t="s">
        <v>43</v>
      </c>
      <c r="O318" s="65"/>
      <c r="P318" s="179">
        <f>O318*H318</f>
        <v>0</v>
      </c>
      <c r="Q318" s="179">
        <v>4.4999999999999997E-3</v>
      </c>
      <c r="R318" s="179">
        <f>Q318*H318</f>
        <v>4.4999999999999997E-3</v>
      </c>
      <c r="S318" s="179">
        <v>0</v>
      </c>
      <c r="T318" s="180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181" t="s">
        <v>311</v>
      </c>
      <c r="AT318" s="181" t="s">
        <v>211</v>
      </c>
      <c r="AU318" s="181" t="s">
        <v>133</v>
      </c>
      <c r="AY318" s="18" t="s">
        <v>125</v>
      </c>
      <c r="BE318" s="182">
        <f>IF(N318="základní",J318,0)</f>
        <v>0</v>
      </c>
      <c r="BF318" s="182">
        <f>IF(N318="snížená",J318,0)</f>
        <v>0</v>
      </c>
      <c r="BG318" s="182">
        <f>IF(N318="zákl. přenesená",J318,0)</f>
        <v>0</v>
      </c>
      <c r="BH318" s="182">
        <f>IF(N318="sníž. přenesená",J318,0)</f>
        <v>0</v>
      </c>
      <c r="BI318" s="182">
        <f>IF(N318="nulová",J318,0)</f>
        <v>0</v>
      </c>
      <c r="BJ318" s="18" t="s">
        <v>133</v>
      </c>
      <c r="BK318" s="182">
        <f>ROUND(I318*H318,2)</f>
        <v>0</v>
      </c>
      <c r="BL318" s="18" t="s">
        <v>241</v>
      </c>
      <c r="BM318" s="181" t="s">
        <v>466</v>
      </c>
    </row>
    <row r="319" spans="1:65" s="2" customFormat="1" ht="16.5" customHeight="1">
      <c r="A319" s="35"/>
      <c r="B319" s="36"/>
      <c r="C319" s="170" t="s">
        <v>467</v>
      </c>
      <c r="D319" s="170" t="s">
        <v>128</v>
      </c>
      <c r="E319" s="171" t="s">
        <v>468</v>
      </c>
      <c r="F319" s="172" t="s">
        <v>469</v>
      </c>
      <c r="G319" s="173" t="s">
        <v>382</v>
      </c>
      <c r="H319" s="174">
        <v>1</v>
      </c>
      <c r="I319" s="175"/>
      <c r="J319" s="176">
        <f>ROUND(I319*H319,2)</f>
        <v>0</v>
      </c>
      <c r="K319" s="172" t="s">
        <v>19</v>
      </c>
      <c r="L319" s="40"/>
      <c r="M319" s="177" t="s">
        <v>19</v>
      </c>
      <c r="N319" s="178" t="s">
        <v>43</v>
      </c>
      <c r="O319" s="65"/>
      <c r="P319" s="179">
        <f>O319*H319</f>
        <v>0</v>
      </c>
      <c r="Q319" s="179">
        <v>0</v>
      </c>
      <c r="R319" s="179">
        <f>Q319*H319</f>
        <v>0</v>
      </c>
      <c r="S319" s="179">
        <v>0</v>
      </c>
      <c r="T319" s="180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181" t="s">
        <v>241</v>
      </c>
      <c r="AT319" s="181" t="s">
        <v>128</v>
      </c>
      <c r="AU319" s="181" t="s">
        <v>133</v>
      </c>
      <c r="AY319" s="18" t="s">
        <v>125</v>
      </c>
      <c r="BE319" s="182">
        <f>IF(N319="základní",J319,0)</f>
        <v>0</v>
      </c>
      <c r="BF319" s="182">
        <f>IF(N319="snížená",J319,0)</f>
        <v>0</v>
      </c>
      <c r="BG319" s="182">
        <f>IF(N319="zákl. přenesená",J319,0)</f>
        <v>0</v>
      </c>
      <c r="BH319" s="182">
        <f>IF(N319="sníž. přenesená",J319,0)</f>
        <v>0</v>
      </c>
      <c r="BI319" s="182">
        <f>IF(N319="nulová",J319,0)</f>
        <v>0</v>
      </c>
      <c r="BJ319" s="18" t="s">
        <v>133</v>
      </c>
      <c r="BK319" s="182">
        <f>ROUND(I319*H319,2)</f>
        <v>0</v>
      </c>
      <c r="BL319" s="18" t="s">
        <v>241</v>
      </c>
      <c r="BM319" s="181" t="s">
        <v>470</v>
      </c>
    </row>
    <row r="320" spans="1:65" s="2" customFormat="1" ht="24.15" customHeight="1">
      <c r="A320" s="35"/>
      <c r="B320" s="36"/>
      <c r="C320" s="170" t="s">
        <v>471</v>
      </c>
      <c r="D320" s="170" t="s">
        <v>128</v>
      </c>
      <c r="E320" s="171" t="s">
        <v>472</v>
      </c>
      <c r="F320" s="172" t="s">
        <v>473</v>
      </c>
      <c r="G320" s="173" t="s">
        <v>382</v>
      </c>
      <c r="H320" s="174">
        <v>1</v>
      </c>
      <c r="I320" s="175"/>
      <c r="J320" s="176">
        <f>ROUND(I320*H320,2)</f>
        <v>0</v>
      </c>
      <c r="K320" s="172" t="s">
        <v>138</v>
      </c>
      <c r="L320" s="40"/>
      <c r="M320" s="177" t="s">
        <v>19</v>
      </c>
      <c r="N320" s="178" t="s">
        <v>43</v>
      </c>
      <c r="O320" s="65"/>
      <c r="P320" s="179">
        <f>O320*H320</f>
        <v>0</v>
      </c>
      <c r="Q320" s="179">
        <v>5.4339999999999999E-2</v>
      </c>
      <c r="R320" s="179">
        <f>Q320*H320</f>
        <v>5.4339999999999999E-2</v>
      </c>
      <c r="S320" s="179">
        <v>0</v>
      </c>
      <c r="T320" s="180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181" t="s">
        <v>241</v>
      </c>
      <c r="AT320" s="181" t="s">
        <v>128</v>
      </c>
      <c r="AU320" s="181" t="s">
        <v>133</v>
      </c>
      <c r="AY320" s="18" t="s">
        <v>125</v>
      </c>
      <c r="BE320" s="182">
        <f>IF(N320="základní",J320,0)</f>
        <v>0</v>
      </c>
      <c r="BF320" s="182">
        <f>IF(N320="snížená",J320,0)</f>
        <v>0</v>
      </c>
      <c r="BG320" s="182">
        <f>IF(N320="zákl. přenesená",J320,0)</f>
        <v>0</v>
      </c>
      <c r="BH320" s="182">
        <f>IF(N320="sníž. přenesená",J320,0)</f>
        <v>0</v>
      </c>
      <c r="BI320" s="182">
        <f>IF(N320="nulová",J320,0)</f>
        <v>0</v>
      </c>
      <c r="BJ320" s="18" t="s">
        <v>133</v>
      </c>
      <c r="BK320" s="182">
        <f>ROUND(I320*H320,2)</f>
        <v>0</v>
      </c>
      <c r="BL320" s="18" t="s">
        <v>241</v>
      </c>
      <c r="BM320" s="181" t="s">
        <v>474</v>
      </c>
    </row>
    <row r="321" spans="1:65" s="2" customFormat="1" ht="10.199999999999999">
      <c r="A321" s="35"/>
      <c r="B321" s="36"/>
      <c r="C321" s="37"/>
      <c r="D321" s="183" t="s">
        <v>140</v>
      </c>
      <c r="E321" s="37"/>
      <c r="F321" s="184" t="s">
        <v>475</v>
      </c>
      <c r="G321" s="37"/>
      <c r="H321" s="37"/>
      <c r="I321" s="185"/>
      <c r="J321" s="37"/>
      <c r="K321" s="37"/>
      <c r="L321" s="40"/>
      <c r="M321" s="186"/>
      <c r="N321" s="187"/>
      <c r="O321" s="65"/>
      <c r="P321" s="65"/>
      <c r="Q321" s="65"/>
      <c r="R321" s="65"/>
      <c r="S321" s="65"/>
      <c r="T321" s="66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T321" s="18" t="s">
        <v>140</v>
      </c>
      <c r="AU321" s="18" t="s">
        <v>133</v>
      </c>
    </row>
    <row r="322" spans="1:65" s="2" customFormat="1" ht="16.5" customHeight="1">
      <c r="A322" s="35"/>
      <c r="B322" s="36"/>
      <c r="C322" s="170" t="s">
        <v>476</v>
      </c>
      <c r="D322" s="170" t="s">
        <v>128</v>
      </c>
      <c r="E322" s="171" t="s">
        <v>477</v>
      </c>
      <c r="F322" s="172" t="s">
        <v>478</v>
      </c>
      <c r="G322" s="173" t="s">
        <v>382</v>
      </c>
      <c r="H322" s="174">
        <v>7</v>
      </c>
      <c r="I322" s="175"/>
      <c r="J322" s="176">
        <f>ROUND(I322*H322,2)</f>
        <v>0</v>
      </c>
      <c r="K322" s="172" t="s">
        <v>138</v>
      </c>
      <c r="L322" s="40"/>
      <c r="M322" s="177" t="s">
        <v>19</v>
      </c>
      <c r="N322" s="178" t="s">
        <v>43</v>
      </c>
      <c r="O322" s="65"/>
      <c r="P322" s="179">
        <f>O322*H322</f>
        <v>0</v>
      </c>
      <c r="Q322" s="179">
        <v>9.0000000000000006E-5</v>
      </c>
      <c r="R322" s="179">
        <f>Q322*H322</f>
        <v>6.3000000000000003E-4</v>
      </c>
      <c r="S322" s="179">
        <v>0</v>
      </c>
      <c r="T322" s="180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181" t="s">
        <v>241</v>
      </c>
      <c r="AT322" s="181" t="s">
        <v>128</v>
      </c>
      <c r="AU322" s="181" t="s">
        <v>133</v>
      </c>
      <c r="AY322" s="18" t="s">
        <v>125</v>
      </c>
      <c r="BE322" s="182">
        <f>IF(N322="základní",J322,0)</f>
        <v>0</v>
      </c>
      <c r="BF322" s="182">
        <f>IF(N322="snížená",J322,0)</f>
        <v>0</v>
      </c>
      <c r="BG322" s="182">
        <f>IF(N322="zákl. přenesená",J322,0)</f>
        <v>0</v>
      </c>
      <c r="BH322" s="182">
        <f>IF(N322="sníž. přenesená",J322,0)</f>
        <v>0</v>
      </c>
      <c r="BI322" s="182">
        <f>IF(N322="nulová",J322,0)</f>
        <v>0</v>
      </c>
      <c r="BJ322" s="18" t="s">
        <v>133</v>
      </c>
      <c r="BK322" s="182">
        <f>ROUND(I322*H322,2)</f>
        <v>0</v>
      </c>
      <c r="BL322" s="18" t="s">
        <v>241</v>
      </c>
      <c r="BM322" s="181" t="s">
        <v>479</v>
      </c>
    </row>
    <row r="323" spans="1:65" s="2" customFormat="1" ht="10.199999999999999">
      <c r="A323" s="35"/>
      <c r="B323" s="36"/>
      <c r="C323" s="37"/>
      <c r="D323" s="183" t="s">
        <v>140</v>
      </c>
      <c r="E323" s="37"/>
      <c r="F323" s="184" t="s">
        <v>480</v>
      </c>
      <c r="G323" s="37"/>
      <c r="H323" s="37"/>
      <c r="I323" s="185"/>
      <c r="J323" s="37"/>
      <c r="K323" s="37"/>
      <c r="L323" s="40"/>
      <c r="M323" s="186"/>
      <c r="N323" s="187"/>
      <c r="O323" s="65"/>
      <c r="P323" s="65"/>
      <c r="Q323" s="65"/>
      <c r="R323" s="65"/>
      <c r="S323" s="65"/>
      <c r="T323" s="66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T323" s="18" t="s">
        <v>140</v>
      </c>
      <c r="AU323" s="18" t="s">
        <v>133</v>
      </c>
    </row>
    <row r="324" spans="1:65" s="2" customFormat="1" ht="16.5" customHeight="1">
      <c r="A324" s="35"/>
      <c r="B324" s="36"/>
      <c r="C324" s="221" t="s">
        <v>481</v>
      </c>
      <c r="D324" s="221" t="s">
        <v>211</v>
      </c>
      <c r="E324" s="222" t="s">
        <v>482</v>
      </c>
      <c r="F324" s="223" t="s">
        <v>483</v>
      </c>
      <c r="G324" s="224" t="s">
        <v>131</v>
      </c>
      <c r="H324" s="225">
        <v>7</v>
      </c>
      <c r="I324" s="226"/>
      <c r="J324" s="227">
        <f t="shared" ref="J324:J331" si="10">ROUND(I324*H324,2)</f>
        <v>0</v>
      </c>
      <c r="K324" s="223" t="s">
        <v>138</v>
      </c>
      <c r="L324" s="228"/>
      <c r="M324" s="229" t="s">
        <v>19</v>
      </c>
      <c r="N324" s="230" t="s">
        <v>43</v>
      </c>
      <c r="O324" s="65"/>
      <c r="P324" s="179">
        <f t="shared" ref="P324:P331" si="11">O324*H324</f>
        <v>0</v>
      </c>
      <c r="Q324" s="179">
        <v>1.4999999999999999E-4</v>
      </c>
      <c r="R324" s="179">
        <f t="shared" ref="R324:R331" si="12">Q324*H324</f>
        <v>1.0499999999999999E-3</v>
      </c>
      <c r="S324" s="179">
        <v>0</v>
      </c>
      <c r="T324" s="180">
        <f t="shared" ref="T324:T331" si="13"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181" t="s">
        <v>311</v>
      </c>
      <c r="AT324" s="181" t="s">
        <v>211</v>
      </c>
      <c r="AU324" s="181" t="s">
        <v>133</v>
      </c>
      <c r="AY324" s="18" t="s">
        <v>125</v>
      </c>
      <c r="BE324" s="182">
        <f t="shared" ref="BE324:BE331" si="14">IF(N324="základní",J324,0)</f>
        <v>0</v>
      </c>
      <c r="BF324" s="182">
        <f t="shared" ref="BF324:BF331" si="15">IF(N324="snížená",J324,0)</f>
        <v>0</v>
      </c>
      <c r="BG324" s="182">
        <f t="shared" ref="BG324:BG331" si="16">IF(N324="zákl. přenesená",J324,0)</f>
        <v>0</v>
      </c>
      <c r="BH324" s="182">
        <f t="shared" ref="BH324:BH331" si="17">IF(N324="sníž. přenesená",J324,0)</f>
        <v>0</v>
      </c>
      <c r="BI324" s="182">
        <f t="shared" ref="BI324:BI331" si="18">IF(N324="nulová",J324,0)</f>
        <v>0</v>
      </c>
      <c r="BJ324" s="18" t="s">
        <v>133</v>
      </c>
      <c r="BK324" s="182">
        <f t="shared" ref="BK324:BK331" si="19">ROUND(I324*H324,2)</f>
        <v>0</v>
      </c>
      <c r="BL324" s="18" t="s">
        <v>241</v>
      </c>
      <c r="BM324" s="181" t="s">
        <v>484</v>
      </c>
    </row>
    <row r="325" spans="1:65" s="2" customFormat="1" ht="16.5" customHeight="1">
      <c r="A325" s="35"/>
      <c r="B325" s="36"/>
      <c r="C325" s="170" t="s">
        <v>485</v>
      </c>
      <c r="D325" s="170" t="s">
        <v>128</v>
      </c>
      <c r="E325" s="171" t="s">
        <v>486</v>
      </c>
      <c r="F325" s="172" t="s">
        <v>487</v>
      </c>
      <c r="G325" s="173" t="s">
        <v>382</v>
      </c>
      <c r="H325" s="174">
        <v>1</v>
      </c>
      <c r="I325" s="175"/>
      <c r="J325" s="176">
        <f t="shared" si="10"/>
        <v>0</v>
      </c>
      <c r="K325" s="172" t="s">
        <v>19</v>
      </c>
      <c r="L325" s="40"/>
      <c r="M325" s="177" t="s">
        <v>19</v>
      </c>
      <c r="N325" s="178" t="s">
        <v>43</v>
      </c>
      <c r="O325" s="65"/>
      <c r="P325" s="179">
        <f t="shared" si="11"/>
        <v>0</v>
      </c>
      <c r="Q325" s="179">
        <v>0</v>
      </c>
      <c r="R325" s="179">
        <f t="shared" si="12"/>
        <v>0</v>
      </c>
      <c r="S325" s="179">
        <v>0</v>
      </c>
      <c r="T325" s="180">
        <f t="shared" si="13"/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181" t="s">
        <v>241</v>
      </c>
      <c r="AT325" s="181" t="s">
        <v>128</v>
      </c>
      <c r="AU325" s="181" t="s">
        <v>133</v>
      </c>
      <c r="AY325" s="18" t="s">
        <v>125</v>
      </c>
      <c r="BE325" s="182">
        <f t="shared" si="14"/>
        <v>0</v>
      </c>
      <c r="BF325" s="182">
        <f t="shared" si="15"/>
        <v>0</v>
      </c>
      <c r="BG325" s="182">
        <f t="shared" si="16"/>
        <v>0</v>
      </c>
      <c r="BH325" s="182">
        <f t="shared" si="17"/>
        <v>0</v>
      </c>
      <c r="BI325" s="182">
        <f t="shared" si="18"/>
        <v>0</v>
      </c>
      <c r="BJ325" s="18" t="s">
        <v>133</v>
      </c>
      <c r="BK325" s="182">
        <f t="shared" si="19"/>
        <v>0</v>
      </c>
      <c r="BL325" s="18" t="s">
        <v>241</v>
      </c>
      <c r="BM325" s="181" t="s">
        <v>488</v>
      </c>
    </row>
    <row r="326" spans="1:65" s="2" customFormat="1" ht="16.5" customHeight="1">
      <c r="A326" s="35"/>
      <c r="B326" s="36"/>
      <c r="C326" s="170" t="s">
        <v>489</v>
      </c>
      <c r="D326" s="170" t="s">
        <v>128</v>
      </c>
      <c r="E326" s="171" t="s">
        <v>490</v>
      </c>
      <c r="F326" s="172" t="s">
        <v>491</v>
      </c>
      <c r="G326" s="173" t="s">
        <v>382</v>
      </c>
      <c r="H326" s="174">
        <v>1</v>
      </c>
      <c r="I326" s="175"/>
      <c r="J326" s="176">
        <f t="shared" si="10"/>
        <v>0</v>
      </c>
      <c r="K326" s="172" t="s">
        <v>19</v>
      </c>
      <c r="L326" s="40"/>
      <c r="M326" s="177" t="s">
        <v>19</v>
      </c>
      <c r="N326" s="178" t="s">
        <v>43</v>
      </c>
      <c r="O326" s="65"/>
      <c r="P326" s="179">
        <f t="shared" si="11"/>
        <v>0</v>
      </c>
      <c r="Q326" s="179">
        <v>0</v>
      </c>
      <c r="R326" s="179">
        <f t="shared" si="12"/>
        <v>0</v>
      </c>
      <c r="S326" s="179">
        <v>0</v>
      </c>
      <c r="T326" s="180">
        <f t="shared" si="13"/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181" t="s">
        <v>241</v>
      </c>
      <c r="AT326" s="181" t="s">
        <v>128</v>
      </c>
      <c r="AU326" s="181" t="s">
        <v>133</v>
      </c>
      <c r="AY326" s="18" t="s">
        <v>125</v>
      </c>
      <c r="BE326" s="182">
        <f t="shared" si="14"/>
        <v>0</v>
      </c>
      <c r="BF326" s="182">
        <f t="shared" si="15"/>
        <v>0</v>
      </c>
      <c r="BG326" s="182">
        <f t="shared" si="16"/>
        <v>0</v>
      </c>
      <c r="BH326" s="182">
        <f t="shared" si="17"/>
        <v>0</v>
      </c>
      <c r="BI326" s="182">
        <f t="shared" si="18"/>
        <v>0</v>
      </c>
      <c r="BJ326" s="18" t="s">
        <v>133</v>
      </c>
      <c r="BK326" s="182">
        <f t="shared" si="19"/>
        <v>0</v>
      </c>
      <c r="BL326" s="18" t="s">
        <v>241</v>
      </c>
      <c r="BM326" s="181" t="s">
        <v>492</v>
      </c>
    </row>
    <row r="327" spans="1:65" s="2" customFormat="1" ht="16.5" customHeight="1">
      <c r="A327" s="35"/>
      <c r="B327" s="36"/>
      <c r="C327" s="170" t="s">
        <v>493</v>
      </c>
      <c r="D327" s="170" t="s">
        <v>128</v>
      </c>
      <c r="E327" s="171" t="s">
        <v>494</v>
      </c>
      <c r="F327" s="172" t="s">
        <v>495</v>
      </c>
      <c r="G327" s="173" t="s">
        <v>382</v>
      </c>
      <c r="H327" s="174">
        <v>1</v>
      </c>
      <c r="I327" s="175"/>
      <c r="J327" s="176">
        <f t="shared" si="10"/>
        <v>0</v>
      </c>
      <c r="K327" s="172" t="s">
        <v>19</v>
      </c>
      <c r="L327" s="40"/>
      <c r="M327" s="177" t="s">
        <v>19</v>
      </c>
      <c r="N327" s="178" t="s">
        <v>43</v>
      </c>
      <c r="O327" s="65"/>
      <c r="P327" s="179">
        <f t="shared" si="11"/>
        <v>0</v>
      </c>
      <c r="Q327" s="179">
        <v>0</v>
      </c>
      <c r="R327" s="179">
        <f t="shared" si="12"/>
        <v>0</v>
      </c>
      <c r="S327" s="179">
        <v>0</v>
      </c>
      <c r="T327" s="180">
        <f t="shared" si="13"/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181" t="s">
        <v>241</v>
      </c>
      <c r="AT327" s="181" t="s">
        <v>128</v>
      </c>
      <c r="AU327" s="181" t="s">
        <v>133</v>
      </c>
      <c r="AY327" s="18" t="s">
        <v>125</v>
      </c>
      <c r="BE327" s="182">
        <f t="shared" si="14"/>
        <v>0</v>
      </c>
      <c r="BF327" s="182">
        <f t="shared" si="15"/>
        <v>0</v>
      </c>
      <c r="BG327" s="182">
        <f t="shared" si="16"/>
        <v>0</v>
      </c>
      <c r="BH327" s="182">
        <f t="shared" si="17"/>
        <v>0</v>
      </c>
      <c r="BI327" s="182">
        <f t="shared" si="18"/>
        <v>0</v>
      </c>
      <c r="BJ327" s="18" t="s">
        <v>133</v>
      </c>
      <c r="BK327" s="182">
        <f t="shared" si="19"/>
        <v>0</v>
      </c>
      <c r="BL327" s="18" t="s">
        <v>241</v>
      </c>
      <c r="BM327" s="181" t="s">
        <v>496</v>
      </c>
    </row>
    <row r="328" spans="1:65" s="2" customFormat="1" ht="16.5" customHeight="1">
      <c r="A328" s="35"/>
      <c r="B328" s="36"/>
      <c r="C328" s="170" t="s">
        <v>497</v>
      </c>
      <c r="D328" s="170" t="s">
        <v>128</v>
      </c>
      <c r="E328" s="171" t="s">
        <v>498</v>
      </c>
      <c r="F328" s="172" t="s">
        <v>499</v>
      </c>
      <c r="G328" s="173" t="s">
        <v>131</v>
      </c>
      <c r="H328" s="174">
        <v>1</v>
      </c>
      <c r="I328" s="175"/>
      <c r="J328" s="176">
        <f t="shared" si="10"/>
        <v>0</v>
      </c>
      <c r="K328" s="172" t="s">
        <v>19</v>
      </c>
      <c r="L328" s="40"/>
      <c r="M328" s="177" t="s">
        <v>19</v>
      </c>
      <c r="N328" s="178" t="s">
        <v>43</v>
      </c>
      <c r="O328" s="65"/>
      <c r="P328" s="179">
        <f t="shared" si="11"/>
        <v>0</v>
      </c>
      <c r="Q328" s="179">
        <v>0</v>
      </c>
      <c r="R328" s="179">
        <f t="shared" si="12"/>
        <v>0</v>
      </c>
      <c r="S328" s="179">
        <v>0</v>
      </c>
      <c r="T328" s="180">
        <f t="shared" si="13"/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181" t="s">
        <v>241</v>
      </c>
      <c r="AT328" s="181" t="s">
        <v>128</v>
      </c>
      <c r="AU328" s="181" t="s">
        <v>133</v>
      </c>
      <c r="AY328" s="18" t="s">
        <v>125</v>
      </c>
      <c r="BE328" s="182">
        <f t="shared" si="14"/>
        <v>0</v>
      </c>
      <c r="BF328" s="182">
        <f t="shared" si="15"/>
        <v>0</v>
      </c>
      <c r="BG328" s="182">
        <f t="shared" si="16"/>
        <v>0</v>
      </c>
      <c r="BH328" s="182">
        <f t="shared" si="17"/>
        <v>0</v>
      </c>
      <c r="BI328" s="182">
        <f t="shared" si="18"/>
        <v>0</v>
      </c>
      <c r="BJ328" s="18" t="s">
        <v>133</v>
      </c>
      <c r="BK328" s="182">
        <f t="shared" si="19"/>
        <v>0</v>
      </c>
      <c r="BL328" s="18" t="s">
        <v>241</v>
      </c>
      <c r="BM328" s="181" t="s">
        <v>500</v>
      </c>
    </row>
    <row r="329" spans="1:65" s="2" customFormat="1" ht="16.5" customHeight="1">
      <c r="A329" s="35"/>
      <c r="B329" s="36"/>
      <c r="C329" s="170" t="s">
        <v>501</v>
      </c>
      <c r="D329" s="170" t="s">
        <v>128</v>
      </c>
      <c r="E329" s="171" t="s">
        <v>502</v>
      </c>
      <c r="F329" s="172" t="s">
        <v>503</v>
      </c>
      <c r="G329" s="173" t="s">
        <v>382</v>
      </c>
      <c r="H329" s="174">
        <v>1</v>
      </c>
      <c r="I329" s="175"/>
      <c r="J329" s="176">
        <f t="shared" si="10"/>
        <v>0</v>
      </c>
      <c r="K329" s="172" t="s">
        <v>19</v>
      </c>
      <c r="L329" s="40"/>
      <c r="M329" s="177" t="s">
        <v>19</v>
      </c>
      <c r="N329" s="178" t="s">
        <v>43</v>
      </c>
      <c r="O329" s="65"/>
      <c r="P329" s="179">
        <f t="shared" si="11"/>
        <v>0</v>
      </c>
      <c r="Q329" s="179">
        <v>0</v>
      </c>
      <c r="R329" s="179">
        <f t="shared" si="12"/>
        <v>0</v>
      </c>
      <c r="S329" s="179">
        <v>0</v>
      </c>
      <c r="T329" s="180">
        <f t="shared" si="13"/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181" t="s">
        <v>241</v>
      </c>
      <c r="AT329" s="181" t="s">
        <v>128</v>
      </c>
      <c r="AU329" s="181" t="s">
        <v>133</v>
      </c>
      <c r="AY329" s="18" t="s">
        <v>125</v>
      </c>
      <c r="BE329" s="182">
        <f t="shared" si="14"/>
        <v>0</v>
      </c>
      <c r="BF329" s="182">
        <f t="shared" si="15"/>
        <v>0</v>
      </c>
      <c r="BG329" s="182">
        <f t="shared" si="16"/>
        <v>0</v>
      </c>
      <c r="BH329" s="182">
        <f t="shared" si="17"/>
        <v>0</v>
      </c>
      <c r="BI329" s="182">
        <f t="shared" si="18"/>
        <v>0</v>
      </c>
      <c r="BJ329" s="18" t="s">
        <v>133</v>
      </c>
      <c r="BK329" s="182">
        <f t="shared" si="19"/>
        <v>0</v>
      </c>
      <c r="BL329" s="18" t="s">
        <v>241</v>
      </c>
      <c r="BM329" s="181" t="s">
        <v>504</v>
      </c>
    </row>
    <row r="330" spans="1:65" s="2" customFormat="1" ht="16.5" customHeight="1">
      <c r="A330" s="35"/>
      <c r="B330" s="36"/>
      <c r="C330" s="170" t="s">
        <v>505</v>
      </c>
      <c r="D330" s="170" t="s">
        <v>128</v>
      </c>
      <c r="E330" s="171" t="s">
        <v>506</v>
      </c>
      <c r="F330" s="172" t="s">
        <v>507</v>
      </c>
      <c r="G330" s="173" t="s">
        <v>131</v>
      </c>
      <c r="H330" s="174">
        <v>1</v>
      </c>
      <c r="I330" s="175"/>
      <c r="J330" s="176">
        <f t="shared" si="10"/>
        <v>0</v>
      </c>
      <c r="K330" s="172" t="s">
        <v>19</v>
      </c>
      <c r="L330" s="40"/>
      <c r="M330" s="177" t="s">
        <v>19</v>
      </c>
      <c r="N330" s="178" t="s">
        <v>43</v>
      </c>
      <c r="O330" s="65"/>
      <c r="P330" s="179">
        <f t="shared" si="11"/>
        <v>0</v>
      </c>
      <c r="Q330" s="179">
        <v>0</v>
      </c>
      <c r="R330" s="179">
        <f t="shared" si="12"/>
        <v>0</v>
      </c>
      <c r="S330" s="179">
        <v>0</v>
      </c>
      <c r="T330" s="180">
        <f t="shared" si="13"/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181" t="s">
        <v>241</v>
      </c>
      <c r="AT330" s="181" t="s">
        <v>128</v>
      </c>
      <c r="AU330" s="181" t="s">
        <v>133</v>
      </c>
      <c r="AY330" s="18" t="s">
        <v>125</v>
      </c>
      <c r="BE330" s="182">
        <f t="shared" si="14"/>
        <v>0</v>
      </c>
      <c r="BF330" s="182">
        <f t="shared" si="15"/>
        <v>0</v>
      </c>
      <c r="BG330" s="182">
        <f t="shared" si="16"/>
        <v>0</v>
      </c>
      <c r="BH330" s="182">
        <f t="shared" si="17"/>
        <v>0</v>
      </c>
      <c r="BI330" s="182">
        <f t="shared" si="18"/>
        <v>0</v>
      </c>
      <c r="BJ330" s="18" t="s">
        <v>133</v>
      </c>
      <c r="BK330" s="182">
        <f t="shared" si="19"/>
        <v>0</v>
      </c>
      <c r="BL330" s="18" t="s">
        <v>241</v>
      </c>
      <c r="BM330" s="181" t="s">
        <v>508</v>
      </c>
    </row>
    <row r="331" spans="1:65" s="2" customFormat="1" ht="16.5" customHeight="1">
      <c r="A331" s="35"/>
      <c r="B331" s="36"/>
      <c r="C331" s="170" t="s">
        <v>509</v>
      </c>
      <c r="D331" s="170" t="s">
        <v>128</v>
      </c>
      <c r="E331" s="171" t="s">
        <v>510</v>
      </c>
      <c r="F331" s="172" t="s">
        <v>511</v>
      </c>
      <c r="G331" s="173" t="s">
        <v>317</v>
      </c>
      <c r="H331" s="231"/>
      <c r="I331" s="175"/>
      <c r="J331" s="176">
        <f t="shared" si="10"/>
        <v>0</v>
      </c>
      <c r="K331" s="172" t="s">
        <v>19</v>
      </c>
      <c r="L331" s="40"/>
      <c r="M331" s="177" t="s">
        <v>19</v>
      </c>
      <c r="N331" s="178" t="s">
        <v>43</v>
      </c>
      <c r="O331" s="65"/>
      <c r="P331" s="179">
        <f t="shared" si="11"/>
        <v>0</v>
      </c>
      <c r="Q331" s="179">
        <v>0</v>
      </c>
      <c r="R331" s="179">
        <f t="shared" si="12"/>
        <v>0</v>
      </c>
      <c r="S331" s="179">
        <v>0</v>
      </c>
      <c r="T331" s="180">
        <f t="shared" si="13"/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181" t="s">
        <v>241</v>
      </c>
      <c r="AT331" s="181" t="s">
        <v>128</v>
      </c>
      <c r="AU331" s="181" t="s">
        <v>133</v>
      </c>
      <c r="AY331" s="18" t="s">
        <v>125</v>
      </c>
      <c r="BE331" s="182">
        <f t="shared" si="14"/>
        <v>0</v>
      </c>
      <c r="BF331" s="182">
        <f t="shared" si="15"/>
        <v>0</v>
      </c>
      <c r="BG331" s="182">
        <f t="shared" si="16"/>
        <v>0</v>
      </c>
      <c r="BH331" s="182">
        <f t="shared" si="17"/>
        <v>0</v>
      </c>
      <c r="BI331" s="182">
        <f t="shared" si="18"/>
        <v>0</v>
      </c>
      <c r="BJ331" s="18" t="s">
        <v>133</v>
      </c>
      <c r="BK331" s="182">
        <f t="shared" si="19"/>
        <v>0</v>
      </c>
      <c r="BL331" s="18" t="s">
        <v>241</v>
      </c>
      <c r="BM331" s="181" t="s">
        <v>512</v>
      </c>
    </row>
    <row r="332" spans="1:65" s="12" customFormat="1" ht="22.8" customHeight="1">
      <c r="B332" s="154"/>
      <c r="C332" s="155"/>
      <c r="D332" s="156" t="s">
        <v>70</v>
      </c>
      <c r="E332" s="168" t="s">
        <v>513</v>
      </c>
      <c r="F332" s="168" t="s">
        <v>514</v>
      </c>
      <c r="G332" s="155"/>
      <c r="H332" s="155"/>
      <c r="I332" s="158"/>
      <c r="J332" s="169">
        <f>BK332</f>
        <v>0</v>
      </c>
      <c r="K332" s="155"/>
      <c r="L332" s="160"/>
      <c r="M332" s="161"/>
      <c r="N332" s="162"/>
      <c r="O332" s="162"/>
      <c r="P332" s="163">
        <f>SUM(P333:P398)</f>
        <v>0</v>
      </c>
      <c r="Q332" s="162"/>
      <c r="R332" s="163">
        <f>SUM(R333:R398)</f>
        <v>2.8199999999999999E-2</v>
      </c>
      <c r="S332" s="162"/>
      <c r="T332" s="164">
        <f>SUM(T333:T398)</f>
        <v>0</v>
      </c>
      <c r="AR332" s="165" t="s">
        <v>133</v>
      </c>
      <c r="AT332" s="166" t="s">
        <v>70</v>
      </c>
      <c r="AU332" s="166" t="s">
        <v>79</v>
      </c>
      <c r="AY332" s="165" t="s">
        <v>125</v>
      </c>
      <c r="BK332" s="167">
        <f>SUM(BK333:BK398)</f>
        <v>0</v>
      </c>
    </row>
    <row r="333" spans="1:65" s="2" customFormat="1" ht="24.15" customHeight="1">
      <c r="A333" s="35"/>
      <c r="B333" s="36"/>
      <c r="C333" s="170" t="s">
        <v>515</v>
      </c>
      <c r="D333" s="170" t="s">
        <v>128</v>
      </c>
      <c r="E333" s="171" t="s">
        <v>516</v>
      </c>
      <c r="F333" s="172" t="s">
        <v>517</v>
      </c>
      <c r="G333" s="173" t="s">
        <v>131</v>
      </c>
      <c r="H333" s="174">
        <v>17</v>
      </c>
      <c r="I333" s="175"/>
      <c r="J333" s="176">
        <f>ROUND(I333*H333,2)</f>
        <v>0</v>
      </c>
      <c r="K333" s="172" t="s">
        <v>19</v>
      </c>
      <c r="L333" s="40"/>
      <c r="M333" s="177" t="s">
        <v>19</v>
      </c>
      <c r="N333" s="178" t="s">
        <v>43</v>
      </c>
      <c r="O333" s="65"/>
      <c r="P333" s="179">
        <f>O333*H333</f>
        <v>0</v>
      </c>
      <c r="Q333" s="179">
        <v>0</v>
      </c>
      <c r="R333" s="179">
        <f>Q333*H333</f>
        <v>0</v>
      </c>
      <c r="S333" s="179">
        <v>0</v>
      </c>
      <c r="T333" s="180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181" t="s">
        <v>241</v>
      </c>
      <c r="AT333" s="181" t="s">
        <v>128</v>
      </c>
      <c r="AU333" s="181" t="s">
        <v>133</v>
      </c>
      <c r="AY333" s="18" t="s">
        <v>125</v>
      </c>
      <c r="BE333" s="182">
        <f>IF(N333="základní",J333,0)</f>
        <v>0</v>
      </c>
      <c r="BF333" s="182">
        <f>IF(N333="snížená",J333,0)</f>
        <v>0</v>
      </c>
      <c r="BG333" s="182">
        <f>IF(N333="zákl. přenesená",J333,0)</f>
        <v>0</v>
      </c>
      <c r="BH333" s="182">
        <f>IF(N333="sníž. přenesená",J333,0)</f>
        <v>0</v>
      </c>
      <c r="BI333" s="182">
        <f>IF(N333="nulová",J333,0)</f>
        <v>0</v>
      </c>
      <c r="BJ333" s="18" t="s">
        <v>133</v>
      </c>
      <c r="BK333" s="182">
        <f>ROUND(I333*H333,2)</f>
        <v>0</v>
      </c>
      <c r="BL333" s="18" t="s">
        <v>241</v>
      </c>
      <c r="BM333" s="181" t="s">
        <v>518</v>
      </c>
    </row>
    <row r="334" spans="1:65" s="13" customFormat="1" ht="10.199999999999999">
      <c r="B334" s="188"/>
      <c r="C334" s="189"/>
      <c r="D334" s="190" t="s">
        <v>142</v>
      </c>
      <c r="E334" s="191" t="s">
        <v>19</v>
      </c>
      <c r="F334" s="192" t="s">
        <v>196</v>
      </c>
      <c r="G334" s="189"/>
      <c r="H334" s="191" t="s">
        <v>19</v>
      </c>
      <c r="I334" s="193"/>
      <c r="J334" s="189"/>
      <c r="K334" s="189"/>
      <c r="L334" s="194"/>
      <c r="M334" s="195"/>
      <c r="N334" s="196"/>
      <c r="O334" s="196"/>
      <c r="P334" s="196"/>
      <c r="Q334" s="196"/>
      <c r="R334" s="196"/>
      <c r="S334" s="196"/>
      <c r="T334" s="197"/>
      <c r="AT334" s="198" t="s">
        <v>142</v>
      </c>
      <c r="AU334" s="198" t="s">
        <v>133</v>
      </c>
      <c r="AV334" s="13" t="s">
        <v>79</v>
      </c>
      <c r="AW334" s="13" t="s">
        <v>32</v>
      </c>
      <c r="AX334" s="13" t="s">
        <v>71</v>
      </c>
      <c r="AY334" s="198" t="s">
        <v>125</v>
      </c>
    </row>
    <row r="335" spans="1:65" s="14" customFormat="1" ht="10.199999999999999">
      <c r="B335" s="199"/>
      <c r="C335" s="200"/>
      <c r="D335" s="190" t="s">
        <v>142</v>
      </c>
      <c r="E335" s="201" t="s">
        <v>19</v>
      </c>
      <c r="F335" s="202" t="s">
        <v>519</v>
      </c>
      <c r="G335" s="200"/>
      <c r="H335" s="203">
        <v>2</v>
      </c>
      <c r="I335" s="204"/>
      <c r="J335" s="200"/>
      <c r="K335" s="200"/>
      <c r="L335" s="205"/>
      <c r="M335" s="206"/>
      <c r="N335" s="207"/>
      <c r="O335" s="207"/>
      <c r="P335" s="207"/>
      <c r="Q335" s="207"/>
      <c r="R335" s="207"/>
      <c r="S335" s="207"/>
      <c r="T335" s="208"/>
      <c r="AT335" s="209" t="s">
        <v>142</v>
      </c>
      <c r="AU335" s="209" t="s">
        <v>133</v>
      </c>
      <c r="AV335" s="14" t="s">
        <v>133</v>
      </c>
      <c r="AW335" s="14" t="s">
        <v>32</v>
      </c>
      <c r="AX335" s="14" t="s">
        <v>71</v>
      </c>
      <c r="AY335" s="209" t="s">
        <v>125</v>
      </c>
    </row>
    <row r="336" spans="1:65" s="13" customFormat="1" ht="10.199999999999999">
      <c r="B336" s="188"/>
      <c r="C336" s="189"/>
      <c r="D336" s="190" t="s">
        <v>142</v>
      </c>
      <c r="E336" s="191" t="s">
        <v>19</v>
      </c>
      <c r="F336" s="192" t="s">
        <v>154</v>
      </c>
      <c r="G336" s="189"/>
      <c r="H336" s="191" t="s">
        <v>19</v>
      </c>
      <c r="I336" s="193"/>
      <c r="J336" s="189"/>
      <c r="K336" s="189"/>
      <c r="L336" s="194"/>
      <c r="M336" s="195"/>
      <c r="N336" s="196"/>
      <c r="O336" s="196"/>
      <c r="P336" s="196"/>
      <c r="Q336" s="196"/>
      <c r="R336" s="196"/>
      <c r="S336" s="196"/>
      <c r="T336" s="197"/>
      <c r="AT336" s="198" t="s">
        <v>142</v>
      </c>
      <c r="AU336" s="198" t="s">
        <v>133</v>
      </c>
      <c r="AV336" s="13" t="s">
        <v>79</v>
      </c>
      <c r="AW336" s="13" t="s">
        <v>32</v>
      </c>
      <c r="AX336" s="13" t="s">
        <v>71</v>
      </c>
      <c r="AY336" s="198" t="s">
        <v>125</v>
      </c>
    </row>
    <row r="337" spans="1:65" s="14" customFormat="1" ht="10.199999999999999">
      <c r="B337" s="199"/>
      <c r="C337" s="200"/>
      <c r="D337" s="190" t="s">
        <v>142</v>
      </c>
      <c r="E337" s="201" t="s">
        <v>19</v>
      </c>
      <c r="F337" s="202" t="s">
        <v>520</v>
      </c>
      <c r="G337" s="200"/>
      <c r="H337" s="203">
        <v>4</v>
      </c>
      <c r="I337" s="204"/>
      <c r="J337" s="200"/>
      <c r="K337" s="200"/>
      <c r="L337" s="205"/>
      <c r="M337" s="206"/>
      <c r="N337" s="207"/>
      <c r="O337" s="207"/>
      <c r="P337" s="207"/>
      <c r="Q337" s="207"/>
      <c r="R337" s="207"/>
      <c r="S337" s="207"/>
      <c r="T337" s="208"/>
      <c r="AT337" s="209" t="s">
        <v>142</v>
      </c>
      <c r="AU337" s="209" t="s">
        <v>133</v>
      </c>
      <c r="AV337" s="14" t="s">
        <v>133</v>
      </c>
      <c r="AW337" s="14" t="s">
        <v>32</v>
      </c>
      <c r="AX337" s="14" t="s">
        <v>71</v>
      </c>
      <c r="AY337" s="209" t="s">
        <v>125</v>
      </c>
    </row>
    <row r="338" spans="1:65" s="13" customFormat="1" ht="10.199999999999999">
      <c r="B338" s="188"/>
      <c r="C338" s="189"/>
      <c r="D338" s="190" t="s">
        <v>142</v>
      </c>
      <c r="E338" s="191" t="s">
        <v>19</v>
      </c>
      <c r="F338" s="192" t="s">
        <v>156</v>
      </c>
      <c r="G338" s="189"/>
      <c r="H338" s="191" t="s">
        <v>19</v>
      </c>
      <c r="I338" s="193"/>
      <c r="J338" s="189"/>
      <c r="K338" s="189"/>
      <c r="L338" s="194"/>
      <c r="M338" s="195"/>
      <c r="N338" s="196"/>
      <c r="O338" s="196"/>
      <c r="P338" s="196"/>
      <c r="Q338" s="196"/>
      <c r="R338" s="196"/>
      <c r="S338" s="196"/>
      <c r="T338" s="197"/>
      <c r="AT338" s="198" t="s">
        <v>142</v>
      </c>
      <c r="AU338" s="198" t="s">
        <v>133</v>
      </c>
      <c r="AV338" s="13" t="s">
        <v>79</v>
      </c>
      <c r="AW338" s="13" t="s">
        <v>32</v>
      </c>
      <c r="AX338" s="13" t="s">
        <v>71</v>
      </c>
      <c r="AY338" s="198" t="s">
        <v>125</v>
      </c>
    </row>
    <row r="339" spans="1:65" s="14" customFormat="1" ht="10.199999999999999">
      <c r="B339" s="199"/>
      <c r="C339" s="200"/>
      <c r="D339" s="190" t="s">
        <v>142</v>
      </c>
      <c r="E339" s="201" t="s">
        <v>19</v>
      </c>
      <c r="F339" s="202" t="s">
        <v>521</v>
      </c>
      <c r="G339" s="200"/>
      <c r="H339" s="203">
        <v>9</v>
      </c>
      <c r="I339" s="204"/>
      <c r="J339" s="200"/>
      <c r="K339" s="200"/>
      <c r="L339" s="205"/>
      <c r="M339" s="206"/>
      <c r="N339" s="207"/>
      <c r="O339" s="207"/>
      <c r="P339" s="207"/>
      <c r="Q339" s="207"/>
      <c r="R339" s="207"/>
      <c r="S339" s="207"/>
      <c r="T339" s="208"/>
      <c r="AT339" s="209" t="s">
        <v>142</v>
      </c>
      <c r="AU339" s="209" t="s">
        <v>133</v>
      </c>
      <c r="AV339" s="14" t="s">
        <v>133</v>
      </c>
      <c r="AW339" s="14" t="s">
        <v>32</v>
      </c>
      <c r="AX339" s="14" t="s">
        <v>71</v>
      </c>
      <c r="AY339" s="209" t="s">
        <v>125</v>
      </c>
    </row>
    <row r="340" spans="1:65" s="13" customFormat="1" ht="10.199999999999999">
      <c r="B340" s="188"/>
      <c r="C340" s="189"/>
      <c r="D340" s="190" t="s">
        <v>142</v>
      </c>
      <c r="E340" s="191" t="s">
        <v>19</v>
      </c>
      <c r="F340" s="192" t="s">
        <v>522</v>
      </c>
      <c r="G340" s="189"/>
      <c r="H340" s="191" t="s">
        <v>19</v>
      </c>
      <c r="I340" s="193"/>
      <c r="J340" s="189"/>
      <c r="K340" s="189"/>
      <c r="L340" s="194"/>
      <c r="M340" s="195"/>
      <c r="N340" s="196"/>
      <c r="O340" s="196"/>
      <c r="P340" s="196"/>
      <c r="Q340" s="196"/>
      <c r="R340" s="196"/>
      <c r="S340" s="196"/>
      <c r="T340" s="197"/>
      <c r="AT340" s="198" t="s">
        <v>142</v>
      </c>
      <c r="AU340" s="198" t="s">
        <v>133</v>
      </c>
      <c r="AV340" s="13" t="s">
        <v>79</v>
      </c>
      <c r="AW340" s="13" t="s">
        <v>32</v>
      </c>
      <c r="AX340" s="13" t="s">
        <v>71</v>
      </c>
      <c r="AY340" s="198" t="s">
        <v>125</v>
      </c>
    </row>
    <row r="341" spans="1:65" s="14" customFormat="1" ht="10.199999999999999">
      <c r="B341" s="199"/>
      <c r="C341" s="200"/>
      <c r="D341" s="190" t="s">
        <v>142</v>
      </c>
      <c r="E341" s="201" t="s">
        <v>19</v>
      </c>
      <c r="F341" s="202" t="s">
        <v>133</v>
      </c>
      <c r="G341" s="200"/>
      <c r="H341" s="203">
        <v>2</v>
      </c>
      <c r="I341" s="204"/>
      <c r="J341" s="200"/>
      <c r="K341" s="200"/>
      <c r="L341" s="205"/>
      <c r="M341" s="206"/>
      <c r="N341" s="207"/>
      <c r="O341" s="207"/>
      <c r="P341" s="207"/>
      <c r="Q341" s="207"/>
      <c r="R341" s="207"/>
      <c r="S341" s="207"/>
      <c r="T341" s="208"/>
      <c r="AT341" s="209" t="s">
        <v>142</v>
      </c>
      <c r="AU341" s="209" t="s">
        <v>133</v>
      </c>
      <c r="AV341" s="14" t="s">
        <v>133</v>
      </c>
      <c r="AW341" s="14" t="s">
        <v>32</v>
      </c>
      <c r="AX341" s="14" t="s">
        <v>71</v>
      </c>
      <c r="AY341" s="209" t="s">
        <v>125</v>
      </c>
    </row>
    <row r="342" spans="1:65" s="15" customFormat="1" ht="10.199999999999999">
      <c r="B342" s="210"/>
      <c r="C342" s="211"/>
      <c r="D342" s="190" t="s">
        <v>142</v>
      </c>
      <c r="E342" s="212" t="s">
        <v>19</v>
      </c>
      <c r="F342" s="213" t="s">
        <v>145</v>
      </c>
      <c r="G342" s="211"/>
      <c r="H342" s="214">
        <v>17</v>
      </c>
      <c r="I342" s="215"/>
      <c r="J342" s="211"/>
      <c r="K342" s="211"/>
      <c r="L342" s="216"/>
      <c r="M342" s="217"/>
      <c r="N342" s="218"/>
      <c r="O342" s="218"/>
      <c r="P342" s="218"/>
      <c r="Q342" s="218"/>
      <c r="R342" s="218"/>
      <c r="S342" s="218"/>
      <c r="T342" s="219"/>
      <c r="AT342" s="220" t="s">
        <v>142</v>
      </c>
      <c r="AU342" s="220" t="s">
        <v>133</v>
      </c>
      <c r="AV342" s="15" t="s">
        <v>132</v>
      </c>
      <c r="AW342" s="15" t="s">
        <v>32</v>
      </c>
      <c r="AX342" s="15" t="s">
        <v>79</v>
      </c>
      <c r="AY342" s="220" t="s">
        <v>125</v>
      </c>
    </row>
    <row r="343" spans="1:65" s="2" customFormat="1" ht="16.5" customHeight="1">
      <c r="A343" s="35"/>
      <c r="B343" s="36"/>
      <c r="C343" s="221" t="s">
        <v>523</v>
      </c>
      <c r="D343" s="221" t="s">
        <v>211</v>
      </c>
      <c r="E343" s="222" t="s">
        <v>524</v>
      </c>
      <c r="F343" s="223" t="s">
        <v>525</v>
      </c>
      <c r="G343" s="224" t="s">
        <v>131</v>
      </c>
      <c r="H343" s="225">
        <v>17</v>
      </c>
      <c r="I343" s="226"/>
      <c r="J343" s="227">
        <f>ROUND(I343*H343,2)</f>
        <v>0</v>
      </c>
      <c r="K343" s="223" t="s">
        <v>19</v>
      </c>
      <c r="L343" s="228"/>
      <c r="M343" s="229" t="s">
        <v>19</v>
      </c>
      <c r="N343" s="230" t="s">
        <v>43</v>
      </c>
      <c r="O343" s="65"/>
      <c r="P343" s="179">
        <f>O343*H343</f>
        <v>0</v>
      </c>
      <c r="Q343" s="179">
        <v>0</v>
      </c>
      <c r="R343" s="179">
        <f>Q343*H343</f>
        <v>0</v>
      </c>
      <c r="S343" s="179">
        <v>0</v>
      </c>
      <c r="T343" s="180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181" t="s">
        <v>311</v>
      </c>
      <c r="AT343" s="181" t="s">
        <v>211</v>
      </c>
      <c r="AU343" s="181" t="s">
        <v>133</v>
      </c>
      <c r="AY343" s="18" t="s">
        <v>125</v>
      </c>
      <c r="BE343" s="182">
        <f>IF(N343="základní",J343,0)</f>
        <v>0</v>
      </c>
      <c r="BF343" s="182">
        <f>IF(N343="snížená",J343,0)</f>
        <v>0</v>
      </c>
      <c r="BG343" s="182">
        <f>IF(N343="zákl. přenesená",J343,0)</f>
        <v>0</v>
      </c>
      <c r="BH343" s="182">
        <f>IF(N343="sníž. přenesená",J343,0)</f>
        <v>0</v>
      </c>
      <c r="BI343" s="182">
        <f>IF(N343="nulová",J343,0)</f>
        <v>0</v>
      </c>
      <c r="BJ343" s="18" t="s">
        <v>133</v>
      </c>
      <c r="BK343" s="182">
        <f>ROUND(I343*H343,2)</f>
        <v>0</v>
      </c>
      <c r="BL343" s="18" t="s">
        <v>241</v>
      </c>
      <c r="BM343" s="181" t="s">
        <v>526</v>
      </c>
    </row>
    <row r="344" spans="1:65" s="2" customFormat="1" ht="24.15" customHeight="1">
      <c r="A344" s="35"/>
      <c r="B344" s="36"/>
      <c r="C344" s="170" t="s">
        <v>527</v>
      </c>
      <c r="D344" s="170" t="s">
        <v>128</v>
      </c>
      <c r="E344" s="171" t="s">
        <v>528</v>
      </c>
      <c r="F344" s="172" t="s">
        <v>529</v>
      </c>
      <c r="G344" s="173" t="s">
        <v>168</v>
      </c>
      <c r="H344" s="174">
        <v>8.8000000000000007</v>
      </c>
      <c r="I344" s="175"/>
      <c r="J344" s="176">
        <f>ROUND(I344*H344,2)</f>
        <v>0</v>
      </c>
      <c r="K344" s="172" t="s">
        <v>19</v>
      </c>
      <c r="L344" s="40"/>
      <c r="M344" s="177" t="s">
        <v>19</v>
      </c>
      <c r="N344" s="178" t="s">
        <v>43</v>
      </c>
      <c r="O344" s="65"/>
      <c r="P344" s="179">
        <f>O344*H344</f>
        <v>0</v>
      </c>
      <c r="Q344" s="179">
        <v>0</v>
      </c>
      <c r="R344" s="179">
        <f>Q344*H344</f>
        <v>0</v>
      </c>
      <c r="S344" s="179">
        <v>0</v>
      </c>
      <c r="T344" s="180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181" t="s">
        <v>241</v>
      </c>
      <c r="AT344" s="181" t="s">
        <v>128</v>
      </c>
      <c r="AU344" s="181" t="s">
        <v>133</v>
      </c>
      <c r="AY344" s="18" t="s">
        <v>125</v>
      </c>
      <c r="BE344" s="182">
        <f>IF(N344="základní",J344,0)</f>
        <v>0</v>
      </c>
      <c r="BF344" s="182">
        <f>IF(N344="snížená",J344,0)</f>
        <v>0</v>
      </c>
      <c r="BG344" s="182">
        <f>IF(N344="zákl. přenesená",J344,0)</f>
        <v>0</v>
      </c>
      <c r="BH344" s="182">
        <f>IF(N344="sníž. přenesená",J344,0)</f>
        <v>0</v>
      </c>
      <c r="BI344" s="182">
        <f>IF(N344="nulová",J344,0)</f>
        <v>0</v>
      </c>
      <c r="BJ344" s="18" t="s">
        <v>133</v>
      </c>
      <c r="BK344" s="182">
        <f>ROUND(I344*H344,2)</f>
        <v>0</v>
      </c>
      <c r="BL344" s="18" t="s">
        <v>241</v>
      </c>
      <c r="BM344" s="181" t="s">
        <v>530</v>
      </c>
    </row>
    <row r="345" spans="1:65" s="13" customFormat="1" ht="10.199999999999999">
      <c r="B345" s="188"/>
      <c r="C345" s="189"/>
      <c r="D345" s="190" t="s">
        <v>142</v>
      </c>
      <c r="E345" s="191" t="s">
        <v>19</v>
      </c>
      <c r="F345" s="192" t="s">
        <v>531</v>
      </c>
      <c r="G345" s="189"/>
      <c r="H345" s="191" t="s">
        <v>19</v>
      </c>
      <c r="I345" s="193"/>
      <c r="J345" s="189"/>
      <c r="K345" s="189"/>
      <c r="L345" s="194"/>
      <c r="M345" s="195"/>
      <c r="N345" s="196"/>
      <c r="O345" s="196"/>
      <c r="P345" s="196"/>
      <c r="Q345" s="196"/>
      <c r="R345" s="196"/>
      <c r="S345" s="196"/>
      <c r="T345" s="197"/>
      <c r="AT345" s="198" t="s">
        <v>142</v>
      </c>
      <c r="AU345" s="198" t="s">
        <v>133</v>
      </c>
      <c r="AV345" s="13" t="s">
        <v>79</v>
      </c>
      <c r="AW345" s="13" t="s">
        <v>32</v>
      </c>
      <c r="AX345" s="13" t="s">
        <v>71</v>
      </c>
      <c r="AY345" s="198" t="s">
        <v>125</v>
      </c>
    </row>
    <row r="346" spans="1:65" s="14" customFormat="1" ht="10.199999999999999">
      <c r="B346" s="199"/>
      <c r="C346" s="200"/>
      <c r="D346" s="190" t="s">
        <v>142</v>
      </c>
      <c r="E346" s="201" t="s">
        <v>19</v>
      </c>
      <c r="F346" s="202" t="s">
        <v>181</v>
      </c>
      <c r="G346" s="200"/>
      <c r="H346" s="203">
        <v>8.8000000000000007</v>
      </c>
      <c r="I346" s="204"/>
      <c r="J346" s="200"/>
      <c r="K346" s="200"/>
      <c r="L346" s="205"/>
      <c r="M346" s="206"/>
      <c r="N346" s="207"/>
      <c r="O346" s="207"/>
      <c r="P346" s="207"/>
      <c r="Q346" s="207"/>
      <c r="R346" s="207"/>
      <c r="S346" s="207"/>
      <c r="T346" s="208"/>
      <c r="AT346" s="209" t="s">
        <v>142</v>
      </c>
      <c r="AU346" s="209" t="s">
        <v>133</v>
      </c>
      <c r="AV346" s="14" t="s">
        <v>133</v>
      </c>
      <c r="AW346" s="14" t="s">
        <v>32</v>
      </c>
      <c r="AX346" s="14" t="s">
        <v>79</v>
      </c>
      <c r="AY346" s="209" t="s">
        <v>125</v>
      </c>
    </row>
    <row r="347" spans="1:65" s="2" customFormat="1" ht="16.5" customHeight="1">
      <c r="A347" s="35"/>
      <c r="B347" s="36"/>
      <c r="C347" s="221" t="s">
        <v>532</v>
      </c>
      <c r="D347" s="221" t="s">
        <v>211</v>
      </c>
      <c r="E347" s="222" t="s">
        <v>533</v>
      </c>
      <c r="F347" s="223" t="s">
        <v>534</v>
      </c>
      <c r="G347" s="224" t="s">
        <v>168</v>
      </c>
      <c r="H347" s="225">
        <v>11.44</v>
      </c>
      <c r="I347" s="226"/>
      <c r="J347" s="227">
        <f>ROUND(I347*H347,2)</f>
        <v>0</v>
      </c>
      <c r="K347" s="223" t="s">
        <v>19</v>
      </c>
      <c r="L347" s="228"/>
      <c r="M347" s="229" t="s">
        <v>19</v>
      </c>
      <c r="N347" s="230" t="s">
        <v>43</v>
      </c>
      <c r="O347" s="65"/>
      <c r="P347" s="179">
        <f>O347*H347</f>
        <v>0</v>
      </c>
      <c r="Q347" s="179">
        <v>0</v>
      </c>
      <c r="R347" s="179">
        <f>Q347*H347</f>
        <v>0</v>
      </c>
      <c r="S347" s="179">
        <v>0</v>
      </c>
      <c r="T347" s="180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181" t="s">
        <v>311</v>
      </c>
      <c r="AT347" s="181" t="s">
        <v>211</v>
      </c>
      <c r="AU347" s="181" t="s">
        <v>133</v>
      </c>
      <c r="AY347" s="18" t="s">
        <v>125</v>
      </c>
      <c r="BE347" s="182">
        <f>IF(N347="základní",J347,0)</f>
        <v>0</v>
      </c>
      <c r="BF347" s="182">
        <f>IF(N347="snížená",J347,0)</f>
        <v>0</v>
      </c>
      <c r="BG347" s="182">
        <f>IF(N347="zákl. přenesená",J347,0)</f>
        <v>0</v>
      </c>
      <c r="BH347" s="182">
        <f>IF(N347="sníž. přenesená",J347,0)</f>
        <v>0</v>
      </c>
      <c r="BI347" s="182">
        <f>IF(N347="nulová",J347,0)</f>
        <v>0</v>
      </c>
      <c r="BJ347" s="18" t="s">
        <v>133</v>
      </c>
      <c r="BK347" s="182">
        <f>ROUND(I347*H347,2)</f>
        <v>0</v>
      </c>
      <c r="BL347" s="18" t="s">
        <v>241</v>
      </c>
      <c r="BM347" s="181" t="s">
        <v>535</v>
      </c>
    </row>
    <row r="348" spans="1:65" s="13" customFormat="1" ht="10.199999999999999">
      <c r="B348" s="188"/>
      <c r="C348" s="189"/>
      <c r="D348" s="190" t="s">
        <v>142</v>
      </c>
      <c r="E348" s="191" t="s">
        <v>19</v>
      </c>
      <c r="F348" s="192" t="s">
        <v>536</v>
      </c>
      <c r="G348" s="189"/>
      <c r="H348" s="191" t="s">
        <v>19</v>
      </c>
      <c r="I348" s="193"/>
      <c r="J348" s="189"/>
      <c r="K348" s="189"/>
      <c r="L348" s="194"/>
      <c r="M348" s="195"/>
      <c r="N348" s="196"/>
      <c r="O348" s="196"/>
      <c r="P348" s="196"/>
      <c r="Q348" s="196"/>
      <c r="R348" s="196"/>
      <c r="S348" s="196"/>
      <c r="T348" s="197"/>
      <c r="AT348" s="198" t="s">
        <v>142</v>
      </c>
      <c r="AU348" s="198" t="s">
        <v>133</v>
      </c>
      <c r="AV348" s="13" t="s">
        <v>79</v>
      </c>
      <c r="AW348" s="13" t="s">
        <v>32</v>
      </c>
      <c r="AX348" s="13" t="s">
        <v>71</v>
      </c>
      <c r="AY348" s="198" t="s">
        <v>125</v>
      </c>
    </row>
    <row r="349" spans="1:65" s="14" customFormat="1" ht="10.199999999999999">
      <c r="B349" s="199"/>
      <c r="C349" s="200"/>
      <c r="D349" s="190" t="s">
        <v>142</v>
      </c>
      <c r="E349" s="201" t="s">
        <v>19</v>
      </c>
      <c r="F349" s="202" t="s">
        <v>537</v>
      </c>
      <c r="G349" s="200"/>
      <c r="H349" s="203">
        <v>11.44</v>
      </c>
      <c r="I349" s="204"/>
      <c r="J349" s="200"/>
      <c r="K349" s="200"/>
      <c r="L349" s="205"/>
      <c r="M349" s="206"/>
      <c r="N349" s="207"/>
      <c r="O349" s="207"/>
      <c r="P349" s="207"/>
      <c r="Q349" s="207"/>
      <c r="R349" s="207"/>
      <c r="S349" s="207"/>
      <c r="T349" s="208"/>
      <c r="AT349" s="209" t="s">
        <v>142</v>
      </c>
      <c r="AU349" s="209" t="s">
        <v>133</v>
      </c>
      <c r="AV349" s="14" t="s">
        <v>133</v>
      </c>
      <c r="AW349" s="14" t="s">
        <v>32</v>
      </c>
      <c r="AX349" s="14" t="s">
        <v>71</v>
      </c>
      <c r="AY349" s="209" t="s">
        <v>125</v>
      </c>
    </row>
    <row r="350" spans="1:65" s="15" customFormat="1" ht="10.199999999999999">
      <c r="B350" s="210"/>
      <c r="C350" s="211"/>
      <c r="D350" s="190" t="s">
        <v>142</v>
      </c>
      <c r="E350" s="212" t="s">
        <v>19</v>
      </c>
      <c r="F350" s="213" t="s">
        <v>145</v>
      </c>
      <c r="G350" s="211"/>
      <c r="H350" s="214">
        <v>11.44</v>
      </c>
      <c r="I350" s="215"/>
      <c r="J350" s="211"/>
      <c r="K350" s="211"/>
      <c r="L350" s="216"/>
      <c r="M350" s="217"/>
      <c r="N350" s="218"/>
      <c r="O350" s="218"/>
      <c r="P350" s="218"/>
      <c r="Q350" s="218"/>
      <c r="R350" s="218"/>
      <c r="S350" s="218"/>
      <c r="T350" s="219"/>
      <c r="AT350" s="220" t="s">
        <v>142</v>
      </c>
      <c r="AU350" s="220" t="s">
        <v>133</v>
      </c>
      <c r="AV350" s="15" t="s">
        <v>132</v>
      </c>
      <c r="AW350" s="15" t="s">
        <v>32</v>
      </c>
      <c r="AX350" s="15" t="s">
        <v>79</v>
      </c>
      <c r="AY350" s="220" t="s">
        <v>125</v>
      </c>
    </row>
    <row r="351" spans="1:65" s="2" customFormat="1" ht="24.15" customHeight="1">
      <c r="A351" s="35"/>
      <c r="B351" s="36"/>
      <c r="C351" s="170" t="s">
        <v>538</v>
      </c>
      <c r="D351" s="170" t="s">
        <v>128</v>
      </c>
      <c r="E351" s="171" t="s">
        <v>539</v>
      </c>
      <c r="F351" s="172" t="s">
        <v>540</v>
      </c>
      <c r="G351" s="173" t="s">
        <v>168</v>
      </c>
      <c r="H351" s="174">
        <v>38.886000000000003</v>
      </c>
      <c r="I351" s="175"/>
      <c r="J351" s="176">
        <f>ROUND(I351*H351,2)</f>
        <v>0</v>
      </c>
      <c r="K351" s="172" t="s">
        <v>19</v>
      </c>
      <c r="L351" s="40"/>
      <c r="M351" s="177" t="s">
        <v>19</v>
      </c>
      <c r="N351" s="178" t="s">
        <v>43</v>
      </c>
      <c r="O351" s="65"/>
      <c r="P351" s="179">
        <f>O351*H351</f>
        <v>0</v>
      </c>
      <c r="Q351" s="179">
        <v>0</v>
      </c>
      <c r="R351" s="179">
        <f>Q351*H351</f>
        <v>0</v>
      </c>
      <c r="S351" s="179">
        <v>0</v>
      </c>
      <c r="T351" s="180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181" t="s">
        <v>241</v>
      </c>
      <c r="AT351" s="181" t="s">
        <v>128</v>
      </c>
      <c r="AU351" s="181" t="s">
        <v>133</v>
      </c>
      <c r="AY351" s="18" t="s">
        <v>125</v>
      </c>
      <c r="BE351" s="182">
        <f>IF(N351="základní",J351,0)</f>
        <v>0</v>
      </c>
      <c r="BF351" s="182">
        <f>IF(N351="snížená",J351,0)</f>
        <v>0</v>
      </c>
      <c r="BG351" s="182">
        <f>IF(N351="zákl. přenesená",J351,0)</f>
        <v>0</v>
      </c>
      <c r="BH351" s="182">
        <f>IF(N351="sníž. přenesená",J351,0)</f>
        <v>0</v>
      </c>
      <c r="BI351" s="182">
        <f>IF(N351="nulová",J351,0)</f>
        <v>0</v>
      </c>
      <c r="BJ351" s="18" t="s">
        <v>133</v>
      </c>
      <c r="BK351" s="182">
        <f>ROUND(I351*H351,2)</f>
        <v>0</v>
      </c>
      <c r="BL351" s="18" t="s">
        <v>241</v>
      </c>
      <c r="BM351" s="181" t="s">
        <v>541</v>
      </c>
    </row>
    <row r="352" spans="1:65" s="13" customFormat="1" ht="10.199999999999999">
      <c r="B352" s="188"/>
      <c r="C352" s="189"/>
      <c r="D352" s="190" t="s">
        <v>142</v>
      </c>
      <c r="E352" s="191" t="s">
        <v>19</v>
      </c>
      <c r="F352" s="192" t="s">
        <v>542</v>
      </c>
      <c r="G352" s="189"/>
      <c r="H352" s="191" t="s">
        <v>19</v>
      </c>
      <c r="I352" s="193"/>
      <c r="J352" s="189"/>
      <c r="K352" s="189"/>
      <c r="L352" s="194"/>
      <c r="M352" s="195"/>
      <c r="N352" s="196"/>
      <c r="O352" s="196"/>
      <c r="P352" s="196"/>
      <c r="Q352" s="196"/>
      <c r="R352" s="196"/>
      <c r="S352" s="196"/>
      <c r="T352" s="197"/>
      <c r="AT352" s="198" t="s">
        <v>142</v>
      </c>
      <c r="AU352" s="198" t="s">
        <v>133</v>
      </c>
      <c r="AV352" s="13" t="s">
        <v>79</v>
      </c>
      <c r="AW352" s="13" t="s">
        <v>32</v>
      </c>
      <c r="AX352" s="13" t="s">
        <v>71</v>
      </c>
      <c r="AY352" s="198" t="s">
        <v>125</v>
      </c>
    </row>
    <row r="353" spans="1:65" s="14" customFormat="1" ht="10.199999999999999">
      <c r="B353" s="199"/>
      <c r="C353" s="200"/>
      <c r="D353" s="190" t="s">
        <v>142</v>
      </c>
      <c r="E353" s="201" t="s">
        <v>19</v>
      </c>
      <c r="F353" s="202" t="s">
        <v>171</v>
      </c>
      <c r="G353" s="200"/>
      <c r="H353" s="203">
        <v>26.265999999999998</v>
      </c>
      <c r="I353" s="204"/>
      <c r="J353" s="200"/>
      <c r="K353" s="200"/>
      <c r="L353" s="205"/>
      <c r="M353" s="206"/>
      <c r="N353" s="207"/>
      <c r="O353" s="207"/>
      <c r="P353" s="207"/>
      <c r="Q353" s="207"/>
      <c r="R353" s="207"/>
      <c r="S353" s="207"/>
      <c r="T353" s="208"/>
      <c r="AT353" s="209" t="s">
        <v>142</v>
      </c>
      <c r="AU353" s="209" t="s">
        <v>133</v>
      </c>
      <c r="AV353" s="14" t="s">
        <v>133</v>
      </c>
      <c r="AW353" s="14" t="s">
        <v>32</v>
      </c>
      <c r="AX353" s="14" t="s">
        <v>71</v>
      </c>
      <c r="AY353" s="209" t="s">
        <v>125</v>
      </c>
    </row>
    <row r="354" spans="1:65" s="13" customFormat="1" ht="10.199999999999999">
      <c r="B354" s="188"/>
      <c r="C354" s="189"/>
      <c r="D354" s="190" t="s">
        <v>142</v>
      </c>
      <c r="E354" s="191" t="s">
        <v>19</v>
      </c>
      <c r="F354" s="192" t="s">
        <v>543</v>
      </c>
      <c r="G354" s="189"/>
      <c r="H354" s="191" t="s">
        <v>19</v>
      </c>
      <c r="I354" s="193"/>
      <c r="J354" s="189"/>
      <c r="K354" s="189"/>
      <c r="L354" s="194"/>
      <c r="M354" s="195"/>
      <c r="N354" s="196"/>
      <c r="O354" s="196"/>
      <c r="P354" s="196"/>
      <c r="Q354" s="196"/>
      <c r="R354" s="196"/>
      <c r="S354" s="196"/>
      <c r="T354" s="197"/>
      <c r="AT354" s="198" t="s">
        <v>142</v>
      </c>
      <c r="AU354" s="198" t="s">
        <v>133</v>
      </c>
      <c r="AV354" s="13" t="s">
        <v>79</v>
      </c>
      <c r="AW354" s="13" t="s">
        <v>32</v>
      </c>
      <c r="AX354" s="13" t="s">
        <v>71</v>
      </c>
      <c r="AY354" s="198" t="s">
        <v>125</v>
      </c>
    </row>
    <row r="355" spans="1:65" s="14" customFormat="1" ht="10.199999999999999">
      <c r="B355" s="199"/>
      <c r="C355" s="200"/>
      <c r="D355" s="190" t="s">
        <v>142</v>
      </c>
      <c r="E355" s="201" t="s">
        <v>19</v>
      </c>
      <c r="F355" s="202" t="s">
        <v>173</v>
      </c>
      <c r="G355" s="200"/>
      <c r="H355" s="203">
        <v>3.91</v>
      </c>
      <c r="I355" s="204"/>
      <c r="J355" s="200"/>
      <c r="K355" s="200"/>
      <c r="L355" s="205"/>
      <c r="M355" s="206"/>
      <c r="N355" s="207"/>
      <c r="O355" s="207"/>
      <c r="P355" s="207"/>
      <c r="Q355" s="207"/>
      <c r="R355" s="207"/>
      <c r="S355" s="207"/>
      <c r="T355" s="208"/>
      <c r="AT355" s="209" t="s">
        <v>142</v>
      </c>
      <c r="AU355" s="209" t="s">
        <v>133</v>
      </c>
      <c r="AV355" s="14" t="s">
        <v>133</v>
      </c>
      <c r="AW355" s="14" t="s">
        <v>32</v>
      </c>
      <c r="AX355" s="14" t="s">
        <v>71</v>
      </c>
      <c r="AY355" s="209" t="s">
        <v>125</v>
      </c>
    </row>
    <row r="356" spans="1:65" s="13" customFormat="1" ht="10.199999999999999">
      <c r="B356" s="188"/>
      <c r="C356" s="189"/>
      <c r="D356" s="190" t="s">
        <v>142</v>
      </c>
      <c r="E356" s="191" t="s">
        <v>19</v>
      </c>
      <c r="F356" s="192" t="s">
        <v>544</v>
      </c>
      <c r="G356" s="189"/>
      <c r="H356" s="191" t="s">
        <v>19</v>
      </c>
      <c r="I356" s="193"/>
      <c r="J356" s="189"/>
      <c r="K356" s="189"/>
      <c r="L356" s="194"/>
      <c r="M356" s="195"/>
      <c r="N356" s="196"/>
      <c r="O356" s="196"/>
      <c r="P356" s="196"/>
      <c r="Q356" s="196"/>
      <c r="R356" s="196"/>
      <c r="S356" s="196"/>
      <c r="T356" s="197"/>
      <c r="AT356" s="198" t="s">
        <v>142</v>
      </c>
      <c r="AU356" s="198" t="s">
        <v>133</v>
      </c>
      <c r="AV356" s="13" t="s">
        <v>79</v>
      </c>
      <c r="AW356" s="13" t="s">
        <v>32</v>
      </c>
      <c r="AX356" s="13" t="s">
        <v>71</v>
      </c>
      <c r="AY356" s="198" t="s">
        <v>125</v>
      </c>
    </row>
    <row r="357" spans="1:65" s="14" customFormat="1" ht="10.199999999999999">
      <c r="B357" s="199"/>
      <c r="C357" s="200"/>
      <c r="D357" s="190" t="s">
        <v>142</v>
      </c>
      <c r="E357" s="201" t="s">
        <v>19</v>
      </c>
      <c r="F357" s="202" t="s">
        <v>175</v>
      </c>
      <c r="G357" s="200"/>
      <c r="H357" s="203">
        <v>6.11</v>
      </c>
      <c r="I357" s="204"/>
      <c r="J357" s="200"/>
      <c r="K357" s="200"/>
      <c r="L357" s="205"/>
      <c r="M357" s="206"/>
      <c r="N357" s="207"/>
      <c r="O357" s="207"/>
      <c r="P357" s="207"/>
      <c r="Q357" s="207"/>
      <c r="R357" s="207"/>
      <c r="S357" s="207"/>
      <c r="T357" s="208"/>
      <c r="AT357" s="209" t="s">
        <v>142</v>
      </c>
      <c r="AU357" s="209" t="s">
        <v>133</v>
      </c>
      <c r="AV357" s="14" t="s">
        <v>133</v>
      </c>
      <c r="AW357" s="14" t="s">
        <v>32</v>
      </c>
      <c r="AX357" s="14" t="s">
        <v>71</v>
      </c>
      <c r="AY357" s="209" t="s">
        <v>125</v>
      </c>
    </row>
    <row r="358" spans="1:65" s="13" customFormat="1" ht="10.199999999999999">
      <c r="B358" s="188"/>
      <c r="C358" s="189"/>
      <c r="D358" s="190" t="s">
        <v>142</v>
      </c>
      <c r="E358" s="191" t="s">
        <v>19</v>
      </c>
      <c r="F358" s="192" t="s">
        <v>545</v>
      </c>
      <c r="G358" s="189"/>
      <c r="H358" s="191" t="s">
        <v>19</v>
      </c>
      <c r="I358" s="193"/>
      <c r="J358" s="189"/>
      <c r="K358" s="189"/>
      <c r="L358" s="194"/>
      <c r="M358" s="195"/>
      <c r="N358" s="196"/>
      <c r="O358" s="196"/>
      <c r="P358" s="196"/>
      <c r="Q358" s="196"/>
      <c r="R358" s="196"/>
      <c r="S358" s="196"/>
      <c r="T358" s="197"/>
      <c r="AT358" s="198" t="s">
        <v>142</v>
      </c>
      <c r="AU358" s="198" t="s">
        <v>133</v>
      </c>
      <c r="AV358" s="13" t="s">
        <v>79</v>
      </c>
      <c r="AW358" s="13" t="s">
        <v>32</v>
      </c>
      <c r="AX358" s="13" t="s">
        <v>71</v>
      </c>
      <c r="AY358" s="198" t="s">
        <v>125</v>
      </c>
    </row>
    <row r="359" spans="1:65" s="14" customFormat="1" ht="10.199999999999999">
      <c r="B359" s="199"/>
      <c r="C359" s="200"/>
      <c r="D359" s="190" t="s">
        <v>142</v>
      </c>
      <c r="E359" s="201" t="s">
        <v>19</v>
      </c>
      <c r="F359" s="202" t="s">
        <v>177</v>
      </c>
      <c r="G359" s="200"/>
      <c r="H359" s="203">
        <v>2.6</v>
      </c>
      <c r="I359" s="204"/>
      <c r="J359" s="200"/>
      <c r="K359" s="200"/>
      <c r="L359" s="205"/>
      <c r="M359" s="206"/>
      <c r="N359" s="207"/>
      <c r="O359" s="207"/>
      <c r="P359" s="207"/>
      <c r="Q359" s="207"/>
      <c r="R359" s="207"/>
      <c r="S359" s="207"/>
      <c r="T359" s="208"/>
      <c r="AT359" s="209" t="s">
        <v>142</v>
      </c>
      <c r="AU359" s="209" t="s">
        <v>133</v>
      </c>
      <c r="AV359" s="14" t="s">
        <v>133</v>
      </c>
      <c r="AW359" s="14" t="s">
        <v>32</v>
      </c>
      <c r="AX359" s="14" t="s">
        <v>71</v>
      </c>
      <c r="AY359" s="209" t="s">
        <v>125</v>
      </c>
    </row>
    <row r="360" spans="1:65" s="15" customFormat="1" ht="10.199999999999999">
      <c r="B360" s="210"/>
      <c r="C360" s="211"/>
      <c r="D360" s="190" t="s">
        <v>142</v>
      </c>
      <c r="E360" s="212" t="s">
        <v>19</v>
      </c>
      <c r="F360" s="213" t="s">
        <v>145</v>
      </c>
      <c r="G360" s="211"/>
      <c r="H360" s="214">
        <v>38.886000000000003</v>
      </c>
      <c r="I360" s="215"/>
      <c r="J360" s="211"/>
      <c r="K360" s="211"/>
      <c r="L360" s="216"/>
      <c r="M360" s="217"/>
      <c r="N360" s="218"/>
      <c r="O360" s="218"/>
      <c r="P360" s="218"/>
      <c r="Q360" s="218"/>
      <c r="R360" s="218"/>
      <c r="S360" s="218"/>
      <c r="T360" s="219"/>
      <c r="AT360" s="220" t="s">
        <v>142</v>
      </c>
      <c r="AU360" s="220" t="s">
        <v>133</v>
      </c>
      <c r="AV360" s="15" t="s">
        <v>132</v>
      </c>
      <c r="AW360" s="15" t="s">
        <v>32</v>
      </c>
      <c r="AX360" s="15" t="s">
        <v>79</v>
      </c>
      <c r="AY360" s="220" t="s">
        <v>125</v>
      </c>
    </row>
    <row r="361" spans="1:65" s="2" customFormat="1" ht="16.5" customHeight="1">
      <c r="A361" s="35"/>
      <c r="B361" s="36"/>
      <c r="C361" s="221" t="s">
        <v>546</v>
      </c>
      <c r="D361" s="221" t="s">
        <v>211</v>
      </c>
      <c r="E361" s="222" t="s">
        <v>547</v>
      </c>
      <c r="F361" s="223" t="s">
        <v>548</v>
      </c>
      <c r="G361" s="224" t="s">
        <v>168</v>
      </c>
      <c r="H361" s="225">
        <v>50.552</v>
      </c>
      <c r="I361" s="226"/>
      <c r="J361" s="227">
        <f>ROUND(I361*H361,2)</f>
        <v>0</v>
      </c>
      <c r="K361" s="223" t="s">
        <v>19</v>
      </c>
      <c r="L361" s="228"/>
      <c r="M361" s="229" t="s">
        <v>19</v>
      </c>
      <c r="N361" s="230" t="s">
        <v>43</v>
      </c>
      <c r="O361" s="65"/>
      <c r="P361" s="179">
        <f>O361*H361</f>
        <v>0</v>
      </c>
      <c r="Q361" s="179">
        <v>0</v>
      </c>
      <c r="R361" s="179">
        <f>Q361*H361</f>
        <v>0</v>
      </c>
      <c r="S361" s="179">
        <v>0</v>
      </c>
      <c r="T361" s="180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181" t="s">
        <v>311</v>
      </c>
      <c r="AT361" s="181" t="s">
        <v>211</v>
      </c>
      <c r="AU361" s="181" t="s">
        <v>133</v>
      </c>
      <c r="AY361" s="18" t="s">
        <v>125</v>
      </c>
      <c r="BE361" s="182">
        <f>IF(N361="základní",J361,0)</f>
        <v>0</v>
      </c>
      <c r="BF361" s="182">
        <f>IF(N361="snížená",J361,0)</f>
        <v>0</v>
      </c>
      <c r="BG361" s="182">
        <f>IF(N361="zákl. přenesená",J361,0)</f>
        <v>0</v>
      </c>
      <c r="BH361" s="182">
        <f>IF(N361="sníž. přenesená",J361,0)</f>
        <v>0</v>
      </c>
      <c r="BI361" s="182">
        <f>IF(N361="nulová",J361,0)</f>
        <v>0</v>
      </c>
      <c r="BJ361" s="18" t="s">
        <v>133</v>
      </c>
      <c r="BK361" s="182">
        <f>ROUND(I361*H361,2)</f>
        <v>0</v>
      </c>
      <c r="BL361" s="18" t="s">
        <v>241</v>
      </c>
      <c r="BM361" s="181" t="s">
        <v>549</v>
      </c>
    </row>
    <row r="362" spans="1:65" s="13" customFormat="1" ht="10.199999999999999">
      <c r="B362" s="188"/>
      <c r="C362" s="189"/>
      <c r="D362" s="190" t="s">
        <v>142</v>
      </c>
      <c r="E362" s="191" t="s">
        <v>19</v>
      </c>
      <c r="F362" s="192" t="s">
        <v>550</v>
      </c>
      <c r="G362" s="189"/>
      <c r="H362" s="191" t="s">
        <v>19</v>
      </c>
      <c r="I362" s="193"/>
      <c r="J362" s="189"/>
      <c r="K362" s="189"/>
      <c r="L362" s="194"/>
      <c r="M362" s="195"/>
      <c r="N362" s="196"/>
      <c r="O362" s="196"/>
      <c r="P362" s="196"/>
      <c r="Q362" s="196"/>
      <c r="R362" s="196"/>
      <c r="S362" s="196"/>
      <c r="T362" s="197"/>
      <c r="AT362" s="198" t="s">
        <v>142</v>
      </c>
      <c r="AU362" s="198" t="s">
        <v>133</v>
      </c>
      <c r="AV362" s="13" t="s">
        <v>79</v>
      </c>
      <c r="AW362" s="13" t="s">
        <v>32</v>
      </c>
      <c r="AX362" s="13" t="s">
        <v>71</v>
      </c>
      <c r="AY362" s="198" t="s">
        <v>125</v>
      </c>
    </row>
    <row r="363" spans="1:65" s="14" customFormat="1" ht="10.199999999999999">
      <c r="B363" s="199"/>
      <c r="C363" s="200"/>
      <c r="D363" s="190" t="s">
        <v>142</v>
      </c>
      <c r="E363" s="201" t="s">
        <v>19</v>
      </c>
      <c r="F363" s="202" t="s">
        <v>551</v>
      </c>
      <c r="G363" s="200"/>
      <c r="H363" s="203">
        <v>50.552</v>
      </c>
      <c r="I363" s="204"/>
      <c r="J363" s="200"/>
      <c r="K363" s="200"/>
      <c r="L363" s="205"/>
      <c r="M363" s="206"/>
      <c r="N363" s="207"/>
      <c r="O363" s="207"/>
      <c r="P363" s="207"/>
      <c r="Q363" s="207"/>
      <c r="R363" s="207"/>
      <c r="S363" s="207"/>
      <c r="T363" s="208"/>
      <c r="AT363" s="209" t="s">
        <v>142</v>
      </c>
      <c r="AU363" s="209" t="s">
        <v>133</v>
      </c>
      <c r="AV363" s="14" t="s">
        <v>133</v>
      </c>
      <c r="AW363" s="14" t="s">
        <v>32</v>
      </c>
      <c r="AX363" s="14" t="s">
        <v>71</v>
      </c>
      <c r="AY363" s="209" t="s">
        <v>125</v>
      </c>
    </row>
    <row r="364" spans="1:65" s="15" customFormat="1" ht="10.199999999999999">
      <c r="B364" s="210"/>
      <c r="C364" s="211"/>
      <c r="D364" s="190" t="s">
        <v>142</v>
      </c>
      <c r="E364" s="212" t="s">
        <v>19</v>
      </c>
      <c r="F364" s="213" t="s">
        <v>145</v>
      </c>
      <c r="G364" s="211"/>
      <c r="H364" s="214">
        <v>50.552</v>
      </c>
      <c r="I364" s="215"/>
      <c r="J364" s="211"/>
      <c r="K364" s="211"/>
      <c r="L364" s="216"/>
      <c r="M364" s="217"/>
      <c r="N364" s="218"/>
      <c r="O364" s="218"/>
      <c r="P364" s="218"/>
      <c r="Q364" s="218"/>
      <c r="R364" s="218"/>
      <c r="S364" s="218"/>
      <c r="T364" s="219"/>
      <c r="AT364" s="220" t="s">
        <v>142</v>
      </c>
      <c r="AU364" s="220" t="s">
        <v>133</v>
      </c>
      <c r="AV364" s="15" t="s">
        <v>132</v>
      </c>
      <c r="AW364" s="15" t="s">
        <v>32</v>
      </c>
      <c r="AX364" s="15" t="s">
        <v>79</v>
      </c>
      <c r="AY364" s="220" t="s">
        <v>125</v>
      </c>
    </row>
    <row r="365" spans="1:65" s="2" customFormat="1" ht="21.75" customHeight="1">
      <c r="A365" s="35"/>
      <c r="B365" s="36"/>
      <c r="C365" s="170" t="s">
        <v>552</v>
      </c>
      <c r="D365" s="170" t="s">
        <v>128</v>
      </c>
      <c r="E365" s="171" t="s">
        <v>553</v>
      </c>
      <c r="F365" s="172" t="s">
        <v>554</v>
      </c>
      <c r="G365" s="173" t="s">
        <v>131</v>
      </c>
      <c r="H365" s="174">
        <v>1</v>
      </c>
      <c r="I365" s="175"/>
      <c r="J365" s="176">
        <f>ROUND(I365*H365,2)</f>
        <v>0</v>
      </c>
      <c r="K365" s="172" t="s">
        <v>19</v>
      </c>
      <c r="L365" s="40"/>
      <c r="M365" s="177" t="s">
        <v>19</v>
      </c>
      <c r="N365" s="178" t="s">
        <v>43</v>
      </c>
      <c r="O365" s="65"/>
      <c r="P365" s="179">
        <f>O365*H365</f>
        <v>0</v>
      </c>
      <c r="Q365" s="179">
        <v>0</v>
      </c>
      <c r="R365" s="179">
        <f>Q365*H365</f>
        <v>0</v>
      </c>
      <c r="S365" s="179">
        <v>0</v>
      </c>
      <c r="T365" s="180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181" t="s">
        <v>241</v>
      </c>
      <c r="AT365" s="181" t="s">
        <v>128</v>
      </c>
      <c r="AU365" s="181" t="s">
        <v>133</v>
      </c>
      <c r="AY365" s="18" t="s">
        <v>125</v>
      </c>
      <c r="BE365" s="182">
        <f>IF(N365="základní",J365,0)</f>
        <v>0</v>
      </c>
      <c r="BF365" s="182">
        <f>IF(N365="snížená",J365,0)</f>
        <v>0</v>
      </c>
      <c r="BG365" s="182">
        <f>IF(N365="zákl. přenesená",J365,0)</f>
        <v>0</v>
      </c>
      <c r="BH365" s="182">
        <f>IF(N365="sníž. přenesená",J365,0)</f>
        <v>0</v>
      </c>
      <c r="BI365" s="182">
        <f>IF(N365="nulová",J365,0)</f>
        <v>0</v>
      </c>
      <c r="BJ365" s="18" t="s">
        <v>133</v>
      </c>
      <c r="BK365" s="182">
        <f>ROUND(I365*H365,2)</f>
        <v>0</v>
      </c>
      <c r="BL365" s="18" t="s">
        <v>241</v>
      </c>
      <c r="BM365" s="181" t="s">
        <v>555</v>
      </c>
    </row>
    <row r="366" spans="1:65" s="2" customFormat="1" ht="16.5" customHeight="1">
      <c r="A366" s="35"/>
      <c r="B366" s="36"/>
      <c r="C366" s="221" t="s">
        <v>556</v>
      </c>
      <c r="D366" s="221" t="s">
        <v>211</v>
      </c>
      <c r="E366" s="222" t="s">
        <v>557</v>
      </c>
      <c r="F366" s="223" t="s">
        <v>558</v>
      </c>
      <c r="G366" s="224" t="s">
        <v>131</v>
      </c>
      <c r="H366" s="225">
        <v>1</v>
      </c>
      <c r="I366" s="226"/>
      <c r="J366" s="227">
        <f>ROUND(I366*H366,2)</f>
        <v>0</v>
      </c>
      <c r="K366" s="223" t="s">
        <v>19</v>
      </c>
      <c r="L366" s="228"/>
      <c r="M366" s="229" t="s">
        <v>19</v>
      </c>
      <c r="N366" s="230" t="s">
        <v>43</v>
      </c>
      <c r="O366" s="65"/>
      <c r="P366" s="179">
        <f>O366*H366</f>
        <v>0</v>
      </c>
      <c r="Q366" s="179">
        <v>0</v>
      </c>
      <c r="R366" s="179">
        <f>Q366*H366</f>
        <v>0</v>
      </c>
      <c r="S366" s="179">
        <v>0</v>
      </c>
      <c r="T366" s="180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181" t="s">
        <v>311</v>
      </c>
      <c r="AT366" s="181" t="s">
        <v>211</v>
      </c>
      <c r="AU366" s="181" t="s">
        <v>133</v>
      </c>
      <c r="AY366" s="18" t="s">
        <v>125</v>
      </c>
      <c r="BE366" s="182">
        <f>IF(N366="základní",J366,0)</f>
        <v>0</v>
      </c>
      <c r="BF366" s="182">
        <f>IF(N366="snížená",J366,0)</f>
        <v>0</v>
      </c>
      <c r="BG366" s="182">
        <f>IF(N366="zákl. přenesená",J366,0)</f>
        <v>0</v>
      </c>
      <c r="BH366" s="182">
        <f>IF(N366="sníž. přenesená",J366,0)</f>
        <v>0</v>
      </c>
      <c r="BI366" s="182">
        <f>IF(N366="nulová",J366,0)</f>
        <v>0</v>
      </c>
      <c r="BJ366" s="18" t="s">
        <v>133</v>
      </c>
      <c r="BK366" s="182">
        <f>ROUND(I366*H366,2)</f>
        <v>0</v>
      </c>
      <c r="BL366" s="18" t="s">
        <v>241</v>
      </c>
      <c r="BM366" s="181" t="s">
        <v>559</v>
      </c>
    </row>
    <row r="367" spans="1:65" s="2" customFormat="1" ht="16.5" customHeight="1">
      <c r="A367" s="35"/>
      <c r="B367" s="36"/>
      <c r="C367" s="170" t="s">
        <v>560</v>
      </c>
      <c r="D367" s="170" t="s">
        <v>128</v>
      </c>
      <c r="E367" s="171" t="s">
        <v>561</v>
      </c>
      <c r="F367" s="172" t="s">
        <v>562</v>
      </c>
      <c r="G367" s="173" t="s">
        <v>131</v>
      </c>
      <c r="H367" s="174">
        <v>2</v>
      </c>
      <c r="I367" s="175"/>
      <c r="J367" s="176">
        <f>ROUND(I367*H367,2)</f>
        <v>0</v>
      </c>
      <c r="K367" s="172" t="s">
        <v>138</v>
      </c>
      <c r="L367" s="40"/>
      <c r="M367" s="177" t="s">
        <v>19</v>
      </c>
      <c r="N367" s="178" t="s">
        <v>43</v>
      </c>
      <c r="O367" s="65"/>
      <c r="P367" s="179">
        <f>O367*H367</f>
        <v>0</v>
      </c>
      <c r="Q367" s="179">
        <v>0</v>
      </c>
      <c r="R367" s="179">
        <f>Q367*H367</f>
        <v>0</v>
      </c>
      <c r="S367" s="179">
        <v>0</v>
      </c>
      <c r="T367" s="180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181" t="s">
        <v>241</v>
      </c>
      <c r="AT367" s="181" t="s">
        <v>128</v>
      </c>
      <c r="AU367" s="181" t="s">
        <v>133</v>
      </c>
      <c r="AY367" s="18" t="s">
        <v>125</v>
      </c>
      <c r="BE367" s="182">
        <f>IF(N367="základní",J367,0)</f>
        <v>0</v>
      </c>
      <c r="BF367" s="182">
        <f>IF(N367="snížená",J367,0)</f>
        <v>0</v>
      </c>
      <c r="BG367" s="182">
        <f>IF(N367="zákl. přenesená",J367,0)</f>
        <v>0</v>
      </c>
      <c r="BH367" s="182">
        <f>IF(N367="sníž. přenesená",J367,0)</f>
        <v>0</v>
      </c>
      <c r="BI367" s="182">
        <f>IF(N367="nulová",J367,0)</f>
        <v>0</v>
      </c>
      <c r="BJ367" s="18" t="s">
        <v>133</v>
      </c>
      <c r="BK367" s="182">
        <f>ROUND(I367*H367,2)</f>
        <v>0</v>
      </c>
      <c r="BL367" s="18" t="s">
        <v>241</v>
      </c>
      <c r="BM367" s="181" t="s">
        <v>563</v>
      </c>
    </row>
    <row r="368" spans="1:65" s="2" customFormat="1" ht="10.199999999999999">
      <c r="A368" s="35"/>
      <c r="B368" s="36"/>
      <c r="C368" s="37"/>
      <c r="D368" s="183" t="s">
        <v>140</v>
      </c>
      <c r="E368" s="37"/>
      <c r="F368" s="184" t="s">
        <v>564</v>
      </c>
      <c r="G368" s="37"/>
      <c r="H368" s="37"/>
      <c r="I368" s="185"/>
      <c r="J368" s="37"/>
      <c r="K368" s="37"/>
      <c r="L368" s="40"/>
      <c r="M368" s="186"/>
      <c r="N368" s="187"/>
      <c r="O368" s="65"/>
      <c r="P368" s="65"/>
      <c r="Q368" s="65"/>
      <c r="R368" s="65"/>
      <c r="S368" s="65"/>
      <c r="T368" s="66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T368" s="18" t="s">
        <v>140</v>
      </c>
      <c r="AU368" s="18" t="s">
        <v>133</v>
      </c>
    </row>
    <row r="369" spans="1:65" s="2" customFormat="1" ht="16.5" customHeight="1">
      <c r="A369" s="35"/>
      <c r="B369" s="36"/>
      <c r="C369" s="221" t="s">
        <v>565</v>
      </c>
      <c r="D369" s="221" t="s">
        <v>211</v>
      </c>
      <c r="E369" s="222" t="s">
        <v>566</v>
      </c>
      <c r="F369" s="223" t="s">
        <v>567</v>
      </c>
      <c r="G369" s="224" t="s">
        <v>131</v>
      </c>
      <c r="H369" s="225">
        <v>1</v>
      </c>
      <c r="I369" s="226"/>
      <c r="J369" s="227">
        <f>ROUND(I369*H369,2)</f>
        <v>0</v>
      </c>
      <c r="K369" s="223" t="s">
        <v>19</v>
      </c>
      <c r="L369" s="228"/>
      <c r="M369" s="229" t="s">
        <v>19</v>
      </c>
      <c r="N369" s="230" t="s">
        <v>43</v>
      </c>
      <c r="O369" s="65"/>
      <c r="P369" s="179">
        <f>O369*H369</f>
        <v>0</v>
      </c>
      <c r="Q369" s="179">
        <v>0</v>
      </c>
      <c r="R369" s="179">
        <f>Q369*H369</f>
        <v>0</v>
      </c>
      <c r="S369" s="179">
        <v>0</v>
      </c>
      <c r="T369" s="180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181" t="s">
        <v>311</v>
      </c>
      <c r="AT369" s="181" t="s">
        <v>211</v>
      </c>
      <c r="AU369" s="181" t="s">
        <v>133</v>
      </c>
      <c r="AY369" s="18" t="s">
        <v>125</v>
      </c>
      <c r="BE369" s="182">
        <f>IF(N369="základní",J369,0)</f>
        <v>0</v>
      </c>
      <c r="BF369" s="182">
        <f>IF(N369="snížená",J369,0)</f>
        <v>0</v>
      </c>
      <c r="BG369" s="182">
        <f>IF(N369="zákl. přenesená",J369,0)</f>
        <v>0</v>
      </c>
      <c r="BH369" s="182">
        <f>IF(N369="sníž. přenesená",J369,0)</f>
        <v>0</v>
      </c>
      <c r="BI369" s="182">
        <f>IF(N369="nulová",J369,0)</f>
        <v>0</v>
      </c>
      <c r="BJ369" s="18" t="s">
        <v>133</v>
      </c>
      <c r="BK369" s="182">
        <f>ROUND(I369*H369,2)</f>
        <v>0</v>
      </c>
      <c r="BL369" s="18" t="s">
        <v>241</v>
      </c>
      <c r="BM369" s="181" t="s">
        <v>568</v>
      </c>
    </row>
    <row r="370" spans="1:65" s="2" customFormat="1" ht="16.5" customHeight="1">
      <c r="A370" s="35"/>
      <c r="B370" s="36"/>
      <c r="C370" s="221" t="s">
        <v>569</v>
      </c>
      <c r="D370" s="221" t="s">
        <v>211</v>
      </c>
      <c r="E370" s="222" t="s">
        <v>570</v>
      </c>
      <c r="F370" s="223" t="s">
        <v>571</v>
      </c>
      <c r="G370" s="224" t="s">
        <v>131</v>
      </c>
      <c r="H370" s="225">
        <v>1</v>
      </c>
      <c r="I370" s="226"/>
      <c r="J370" s="227">
        <f>ROUND(I370*H370,2)</f>
        <v>0</v>
      </c>
      <c r="K370" s="223" t="s">
        <v>138</v>
      </c>
      <c r="L370" s="228"/>
      <c r="M370" s="229" t="s">
        <v>19</v>
      </c>
      <c r="N370" s="230" t="s">
        <v>43</v>
      </c>
      <c r="O370" s="65"/>
      <c r="P370" s="179">
        <f>O370*H370</f>
        <v>0</v>
      </c>
      <c r="Q370" s="179">
        <v>2.58E-2</v>
      </c>
      <c r="R370" s="179">
        <f>Q370*H370</f>
        <v>2.58E-2</v>
      </c>
      <c r="S370" s="179">
        <v>0</v>
      </c>
      <c r="T370" s="180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181" t="s">
        <v>311</v>
      </c>
      <c r="AT370" s="181" t="s">
        <v>211</v>
      </c>
      <c r="AU370" s="181" t="s">
        <v>133</v>
      </c>
      <c r="AY370" s="18" t="s">
        <v>125</v>
      </c>
      <c r="BE370" s="182">
        <f>IF(N370="základní",J370,0)</f>
        <v>0</v>
      </c>
      <c r="BF370" s="182">
        <f>IF(N370="snížená",J370,0)</f>
        <v>0</v>
      </c>
      <c r="BG370" s="182">
        <f>IF(N370="zákl. přenesená",J370,0)</f>
        <v>0</v>
      </c>
      <c r="BH370" s="182">
        <f>IF(N370="sníž. přenesená",J370,0)</f>
        <v>0</v>
      </c>
      <c r="BI370" s="182">
        <f>IF(N370="nulová",J370,0)</f>
        <v>0</v>
      </c>
      <c r="BJ370" s="18" t="s">
        <v>133</v>
      </c>
      <c r="BK370" s="182">
        <f>ROUND(I370*H370,2)</f>
        <v>0</v>
      </c>
      <c r="BL370" s="18" t="s">
        <v>241</v>
      </c>
      <c r="BM370" s="181" t="s">
        <v>572</v>
      </c>
    </row>
    <row r="371" spans="1:65" s="2" customFormat="1" ht="16.5" customHeight="1">
      <c r="A371" s="35"/>
      <c r="B371" s="36"/>
      <c r="C371" s="170" t="s">
        <v>573</v>
      </c>
      <c r="D371" s="170" t="s">
        <v>128</v>
      </c>
      <c r="E371" s="171" t="s">
        <v>574</v>
      </c>
      <c r="F371" s="172" t="s">
        <v>575</v>
      </c>
      <c r="G371" s="173" t="s">
        <v>131</v>
      </c>
      <c r="H371" s="174">
        <v>4</v>
      </c>
      <c r="I371" s="175"/>
      <c r="J371" s="176">
        <f>ROUND(I371*H371,2)</f>
        <v>0</v>
      </c>
      <c r="K371" s="172" t="s">
        <v>19</v>
      </c>
      <c r="L371" s="40"/>
      <c r="M371" s="177" t="s">
        <v>19</v>
      </c>
      <c r="N371" s="178" t="s">
        <v>43</v>
      </c>
      <c r="O371" s="65"/>
      <c r="P371" s="179">
        <f>O371*H371</f>
        <v>0</v>
      </c>
      <c r="Q371" s="179">
        <v>0</v>
      </c>
      <c r="R371" s="179">
        <f>Q371*H371</f>
        <v>0</v>
      </c>
      <c r="S371" s="179">
        <v>0</v>
      </c>
      <c r="T371" s="180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181" t="s">
        <v>241</v>
      </c>
      <c r="AT371" s="181" t="s">
        <v>128</v>
      </c>
      <c r="AU371" s="181" t="s">
        <v>133</v>
      </c>
      <c r="AY371" s="18" t="s">
        <v>125</v>
      </c>
      <c r="BE371" s="182">
        <f>IF(N371="základní",J371,0)</f>
        <v>0</v>
      </c>
      <c r="BF371" s="182">
        <f>IF(N371="snížená",J371,0)</f>
        <v>0</v>
      </c>
      <c r="BG371" s="182">
        <f>IF(N371="zákl. přenesená",J371,0)</f>
        <v>0</v>
      </c>
      <c r="BH371" s="182">
        <f>IF(N371="sníž. přenesená",J371,0)</f>
        <v>0</v>
      </c>
      <c r="BI371" s="182">
        <f>IF(N371="nulová",J371,0)</f>
        <v>0</v>
      </c>
      <c r="BJ371" s="18" t="s">
        <v>133</v>
      </c>
      <c r="BK371" s="182">
        <f>ROUND(I371*H371,2)</f>
        <v>0</v>
      </c>
      <c r="BL371" s="18" t="s">
        <v>241</v>
      </c>
      <c r="BM371" s="181" t="s">
        <v>576</v>
      </c>
    </row>
    <row r="372" spans="1:65" s="2" customFormat="1" ht="16.5" customHeight="1">
      <c r="A372" s="35"/>
      <c r="B372" s="36"/>
      <c r="C372" s="221" t="s">
        <v>577</v>
      </c>
      <c r="D372" s="221" t="s">
        <v>211</v>
      </c>
      <c r="E372" s="222" t="s">
        <v>578</v>
      </c>
      <c r="F372" s="223" t="s">
        <v>579</v>
      </c>
      <c r="G372" s="224" t="s">
        <v>131</v>
      </c>
      <c r="H372" s="225">
        <v>4</v>
      </c>
      <c r="I372" s="226"/>
      <c r="J372" s="227">
        <f>ROUND(I372*H372,2)</f>
        <v>0</v>
      </c>
      <c r="K372" s="223" t="s">
        <v>19</v>
      </c>
      <c r="L372" s="228"/>
      <c r="M372" s="229" t="s">
        <v>19</v>
      </c>
      <c r="N372" s="230" t="s">
        <v>43</v>
      </c>
      <c r="O372" s="65"/>
      <c r="P372" s="179">
        <f>O372*H372</f>
        <v>0</v>
      </c>
      <c r="Q372" s="179">
        <v>0</v>
      </c>
      <c r="R372" s="179">
        <f>Q372*H372</f>
        <v>0</v>
      </c>
      <c r="S372" s="179">
        <v>0</v>
      </c>
      <c r="T372" s="180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181" t="s">
        <v>311</v>
      </c>
      <c r="AT372" s="181" t="s">
        <v>211</v>
      </c>
      <c r="AU372" s="181" t="s">
        <v>133</v>
      </c>
      <c r="AY372" s="18" t="s">
        <v>125</v>
      </c>
      <c r="BE372" s="182">
        <f>IF(N372="základní",J372,0)</f>
        <v>0</v>
      </c>
      <c r="BF372" s="182">
        <f>IF(N372="snížená",J372,0)</f>
        <v>0</v>
      </c>
      <c r="BG372" s="182">
        <f>IF(N372="zákl. přenesená",J372,0)</f>
        <v>0</v>
      </c>
      <c r="BH372" s="182">
        <f>IF(N372="sníž. přenesená",J372,0)</f>
        <v>0</v>
      </c>
      <c r="BI372" s="182">
        <f>IF(N372="nulová",J372,0)</f>
        <v>0</v>
      </c>
      <c r="BJ372" s="18" t="s">
        <v>133</v>
      </c>
      <c r="BK372" s="182">
        <f>ROUND(I372*H372,2)</f>
        <v>0</v>
      </c>
      <c r="BL372" s="18" t="s">
        <v>241</v>
      </c>
      <c r="BM372" s="181" t="s">
        <v>580</v>
      </c>
    </row>
    <row r="373" spans="1:65" s="13" customFormat="1" ht="10.199999999999999">
      <c r="B373" s="188"/>
      <c r="C373" s="189"/>
      <c r="D373" s="190" t="s">
        <v>142</v>
      </c>
      <c r="E373" s="191" t="s">
        <v>19</v>
      </c>
      <c r="F373" s="192" t="s">
        <v>196</v>
      </c>
      <c r="G373" s="189"/>
      <c r="H373" s="191" t="s">
        <v>19</v>
      </c>
      <c r="I373" s="193"/>
      <c r="J373" s="189"/>
      <c r="K373" s="189"/>
      <c r="L373" s="194"/>
      <c r="M373" s="195"/>
      <c r="N373" s="196"/>
      <c r="O373" s="196"/>
      <c r="P373" s="196"/>
      <c r="Q373" s="196"/>
      <c r="R373" s="196"/>
      <c r="S373" s="196"/>
      <c r="T373" s="197"/>
      <c r="AT373" s="198" t="s">
        <v>142</v>
      </c>
      <c r="AU373" s="198" t="s">
        <v>133</v>
      </c>
      <c r="AV373" s="13" t="s">
        <v>79</v>
      </c>
      <c r="AW373" s="13" t="s">
        <v>32</v>
      </c>
      <c r="AX373" s="13" t="s">
        <v>71</v>
      </c>
      <c r="AY373" s="198" t="s">
        <v>125</v>
      </c>
    </row>
    <row r="374" spans="1:65" s="14" customFormat="1" ht="10.199999999999999">
      <c r="B374" s="199"/>
      <c r="C374" s="200"/>
      <c r="D374" s="190" t="s">
        <v>142</v>
      </c>
      <c r="E374" s="201" t="s">
        <v>19</v>
      </c>
      <c r="F374" s="202" t="s">
        <v>79</v>
      </c>
      <c r="G374" s="200"/>
      <c r="H374" s="203">
        <v>1</v>
      </c>
      <c r="I374" s="204"/>
      <c r="J374" s="200"/>
      <c r="K374" s="200"/>
      <c r="L374" s="205"/>
      <c r="M374" s="206"/>
      <c r="N374" s="207"/>
      <c r="O374" s="207"/>
      <c r="P374" s="207"/>
      <c r="Q374" s="207"/>
      <c r="R374" s="207"/>
      <c r="S374" s="207"/>
      <c r="T374" s="208"/>
      <c r="AT374" s="209" t="s">
        <v>142</v>
      </c>
      <c r="AU374" s="209" t="s">
        <v>133</v>
      </c>
      <c r="AV374" s="14" t="s">
        <v>133</v>
      </c>
      <c r="AW374" s="14" t="s">
        <v>32</v>
      </c>
      <c r="AX374" s="14" t="s">
        <v>71</v>
      </c>
      <c r="AY374" s="209" t="s">
        <v>125</v>
      </c>
    </row>
    <row r="375" spans="1:65" s="13" customFormat="1" ht="10.199999999999999">
      <c r="B375" s="188"/>
      <c r="C375" s="189"/>
      <c r="D375" s="190" t="s">
        <v>142</v>
      </c>
      <c r="E375" s="191" t="s">
        <v>19</v>
      </c>
      <c r="F375" s="192" t="s">
        <v>154</v>
      </c>
      <c r="G375" s="189"/>
      <c r="H375" s="191" t="s">
        <v>19</v>
      </c>
      <c r="I375" s="193"/>
      <c r="J375" s="189"/>
      <c r="K375" s="189"/>
      <c r="L375" s="194"/>
      <c r="M375" s="195"/>
      <c r="N375" s="196"/>
      <c r="O375" s="196"/>
      <c r="P375" s="196"/>
      <c r="Q375" s="196"/>
      <c r="R375" s="196"/>
      <c r="S375" s="196"/>
      <c r="T375" s="197"/>
      <c r="AT375" s="198" t="s">
        <v>142</v>
      </c>
      <c r="AU375" s="198" t="s">
        <v>133</v>
      </c>
      <c r="AV375" s="13" t="s">
        <v>79</v>
      </c>
      <c r="AW375" s="13" t="s">
        <v>32</v>
      </c>
      <c r="AX375" s="13" t="s">
        <v>71</v>
      </c>
      <c r="AY375" s="198" t="s">
        <v>125</v>
      </c>
    </row>
    <row r="376" spans="1:65" s="14" customFormat="1" ht="10.199999999999999">
      <c r="B376" s="199"/>
      <c r="C376" s="200"/>
      <c r="D376" s="190" t="s">
        <v>142</v>
      </c>
      <c r="E376" s="201" t="s">
        <v>19</v>
      </c>
      <c r="F376" s="202" t="s">
        <v>519</v>
      </c>
      <c r="G376" s="200"/>
      <c r="H376" s="203">
        <v>2</v>
      </c>
      <c r="I376" s="204"/>
      <c r="J376" s="200"/>
      <c r="K376" s="200"/>
      <c r="L376" s="205"/>
      <c r="M376" s="206"/>
      <c r="N376" s="207"/>
      <c r="O376" s="207"/>
      <c r="P376" s="207"/>
      <c r="Q376" s="207"/>
      <c r="R376" s="207"/>
      <c r="S376" s="207"/>
      <c r="T376" s="208"/>
      <c r="AT376" s="209" t="s">
        <v>142</v>
      </c>
      <c r="AU376" s="209" t="s">
        <v>133</v>
      </c>
      <c r="AV376" s="14" t="s">
        <v>133</v>
      </c>
      <c r="AW376" s="14" t="s">
        <v>32</v>
      </c>
      <c r="AX376" s="14" t="s">
        <v>71</v>
      </c>
      <c r="AY376" s="209" t="s">
        <v>125</v>
      </c>
    </row>
    <row r="377" spans="1:65" s="13" customFormat="1" ht="10.199999999999999">
      <c r="B377" s="188"/>
      <c r="C377" s="189"/>
      <c r="D377" s="190" t="s">
        <v>142</v>
      </c>
      <c r="E377" s="191" t="s">
        <v>19</v>
      </c>
      <c r="F377" s="192" t="s">
        <v>156</v>
      </c>
      <c r="G377" s="189"/>
      <c r="H377" s="191" t="s">
        <v>19</v>
      </c>
      <c r="I377" s="193"/>
      <c r="J377" s="189"/>
      <c r="K377" s="189"/>
      <c r="L377" s="194"/>
      <c r="M377" s="195"/>
      <c r="N377" s="196"/>
      <c r="O377" s="196"/>
      <c r="P377" s="196"/>
      <c r="Q377" s="196"/>
      <c r="R377" s="196"/>
      <c r="S377" s="196"/>
      <c r="T377" s="197"/>
      <c r="AT377" s="198" t="s">
        <v>142</v>
      </c>
      <c r="AU377" s="198" t="s">
        <v>133</v>
      </c>
      <c r="AV377" s="13" t="s">
        <v>79</v>
      </c>
      <c r="AW377" s="13" t="s">
        <v>32</v>
      </c>
      <c r="AX377" s="13" t="s">
        <v>71</v>
      </c>
      <c r="AY377" s="198" t="s">
        <v>125</v>
      </c>
    </row>
    <row r="378" spans="1:65" s="14" customFormat="1" ht="10.199999999999999">
      <c r="B378" s="199"/>
      <c r="C378" s="200"/>
      <c r="D378" s="190" t="s">
        <v>142</v>
      </c>
      <c r="E378" s="201" t="s">
        <v>19</v>
      </c>
      <c r="F378" s="202" t="s">
        <v>79</v>
      </c>
      <c r="G378" s="200"/>
      <c r="H378" s="203">
        <v>1</v>
      </c>
      <c r="I378" s="204"/>
      <c r="J378" s="200"/>
      <c r="K378" s="200"/>
      <c r="L378" s="205"/>
      <c r="M378" s="206"/>
      <c r="N378" s="207"/>
      <c r="O378" s="207"/>
      <c r="P378" s="207"/>
      <c r="Q378" s="207"/>
      <c r="R378" s="207"/>
      <c r="S378" s="207"/>
      <c r="T378" s="208"/>
      <c r="AT378" s="209" t="s">
        <v>142</v>
      </c>
      <c r="AU378" s="209" t="s">
        <v>133</v>
      </c>
      <c r="AV378" s="14" t="s">
        <v>133</v>
      </c>
      <c r="AW378" s="14" t="s">
        <v>32</v>
      </c>
      <c r="AX378" s="14" t="s">
        <v>71</v>
      </c>
      <c r="AY378" s="209" t="s">
        <v>125</v>
      </c>
    </row>
    <row r="379" spans="1:65" s="15" customFormat="1" ht="10.199999999999999">
      <c r="B379" s="210"/>
      <c r="C379" s="211"/>
      <c r="D379" s="190" t="s">
        <v>142</v>
      </c>
      <c r="E379" s="212" t="s">
        <v>19</v>
      </c>
      <c r="F379" s="213" t="s">
        <v>145</v>
      </c>
      <c r="G379" s="211"/>
      <c r="H379" s="214">
        <v>4</v>
      </c>
      <c r="I379" s="215"/>
      <c r="J379" s="211"/>
      <c r="K379" s="211"/>
      <c r="L379" s="216"/>
      <c r="M379" s="217"/>
      <c r="N379" s="218"/>
      <c r="O379" s="218"/>
      <c r="P379" s="218"/>
      <c r="Q379" s="218"/>
      <c r="R379" s="218"/>
      <c r="S379" s="218"/>
      <c r="T379" s="219"/>
      <c r="AT379" s="220" t="s">
        <v>142</v>
      </c>
      <c r="AU379" s="220" t="s">
        <v>133</v>
      </c>
      <c r="AV379" s="15" t="s">
        <v>132</v>
      </c>
      <c r="AW379" s="15" t="s">
        <v>32</v>
      </c>
      <c r="AX379" s="15" t="s">
        <v>79</v>
      </c>
      <c r="AY379" s="220" t="s">
        <v>125</v>
      </c>
    </row>
    <row r="380" spans="1:65" s="2" customFormat="1" ht="24.15" customHeight="1">
      <c r="A380" s="35"/>
      <c r="B380" s="36"/>
      <c r="C380" s="170" t="s">
        <v>581</v>
      </c>
      <c r="D380" s="170" t="s">
        <v>128</v>
      </c>
      <c r="E380" s="171" t="s">
        <v>582</v>
      </c>
      <c r="F380" s="172" t="s">
        <v>583</v>
      </c>
      <c r="G380" s="173" t="s">
        <v>131</v>
      </c>
      <c r="H380" s="174">
        <v>13</v>
      </c>
      <c r="I380" s="175"/>
      <c r="J380" s="176">
        <f>ROUND(I380*H380,2)</f>
        <v>0</v>
      </c>
      <c r="K380" s="172" t="s">
        <v>19</v>
      </c>
      <c r="L380" s="40"/>
      <c r="M380" s="177" t="s">
        <v>19</v>
      </c>
      <c r="N380" s="178" t="s">
        <v>43</v>
      </c>
      <c r="O380" s="65"/>
      <c r="P380" s="179">
        <f>O380*H380</f>
        <v>0</v>
      </c>
      <c r="Q380" s="179">
        <v>0</v>
      </c>
      <c r="R380" s="179">
        <f>Q380*H380</f>
        <v>0</v>
      </c>
      <c r="S380" s="179">
        <v>0</v>
      </c>
      <c r="T380" s="180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181" t="s">
        <v>241</v>
      </c>
      <c r="AT380" s="181" t="s">
        <v>128</v>
      </c>
      <c r="AU380" s="181" t="s">
        <v>133</v>
      </c>
      <c r="AY380" s="18" t="s">
        <v>125</v>
      </c>
      <c r="BE380" s="182">
        <f>IF(N380="základní",J380,0)</f>
        <v>0</v>
      </c>
      <c r="BF380" s="182">
        <f>IF(N380="snížená",J380,0)</f>
        <v>0</v>
      </c>
      <c r="BG380" s="182">
        <f>IF(N380="zákl. přenesená",J380,0)</f>
        <v>0</v>
      </c>
      <c r="BH380" s="182">
        <f>IF(N380="sníž. přenesená",J380,0)</f>
        <v>0</v>
      </c>
      <c r="BI380" s="182">
        <f>IF(N380="nulová",J380,0)</f>
        <v>0</v>
      </c>
      <c r="BJ380" s="18" t="s">
        <v>133</v>
      </c>
      <c r="BK380" s="182">
        <f>ROUND(I380*H380,2)</f>
        <v>0</v>
      </c>
      <c r="BL380" s="18" t="s">
        <v>241</v>
      </c>
      <c r="BM380" s="181" t="s">
        <v>584</v>
      </c>
    </row>
    <row r="381" spans="1:65" s="13" customFormat="1" ht="10.199999999999999">
      <c r="B381" s="188"/>
      <c r="C381" s="189"/>
      <c r="D381" s="190" t="s">
        <v>142</v>
      </c>
      <c r="E381" s="191" t="s">
        <v>19</v>
      </c>
      <c r="F381" s="192" t="s">
        <v>196</v>
      </c>
      <c r="G381" s="189"/>
      <c r="H381" s="191" t="s">
        <v>19</v>
      </c>
      <c r="I381" s="193"/>
      <c r="J381" s="189"/>
      <c r="K381" s="189"/>
      <c r="L381" s="194"/>
      <c r="M381" s="195"/>
      <c r="N381" s="196"/>
      <c r="O381" s="196"/>
      <c r="P381" s="196"/>
      <c r="Q381" s="196"/>
      <c r="R381" s="196"/>
      <c r="S381" s="196"/>
      <c r="T381" s="197"/>
      <c r="AT381" s="198" t="s">
        <v>142</v>
      </c>
      <c r="AU381" s="198" t="s">
        <v>133</v>
      </c>
      <c r="AV381" s="13" t="s">
        <v>79</v>
      </c>
      <c r="AW381" s="13" t="s">
        <v>32</v>
      </c>
      <c r="AX381" s="13" t="s">
        <v>71</v>
      </c>
      <c r="AY381" s="198" t="s">
        <v>125</v>
      </c>
    </row>
    <row r="382" spans="1:65" s="14" customFormat="1" ht="10.199999999999999">
      <c r="B382" s="199"/>
      <c r="C382" s="200"/>
      <c r="D382" s="190" t="s">
        <v>142</v>
      </c>
      <c r="E382" s="201" t="s">
        <v>19</v>
      </c>
      <c r="F382" s="202" t="s">
        <v>79</v>
      </c>
      <c r="G382" s="200"/>
      <c r="H382" s="203">
        <v>1</v>
      </c>
      <c r="I382" s="204"/>
      <c r="J382" s="200"/>
      <c r="K382" s="200"/>
      <c r="L382" s="205"/>
      <c r="M382" s="206"/>
      <c r="N382" s="207"/>
      <c r="O382" s="207"/>
      <c r="P382" s="207"/>
      <c r="Q382" s="207"/>
      <c r="R382" s="207"/>
      <c r="S382" s="207"/>
      <c r="T382" s="208"/>
      <c r="AT382" s="209" t="s">
        <v>142</v>
      </c>
      <c r="AU382" s="209" t="s">
        <v>133</v>
      </c>
      <c r="AV382" s="14" t="s">
        <v>133</v>
      </c>
      <c r="AW382" s="14" t="s">
        <v>32</v>
      </c>
      <c r="AX382" s="14" t="s">
        <v>71</v>
      </c>
      <c r="AY382" s="209" t="s">
        <v>125</v>
      </c>
    </row>
    <row r="383" spans="1:65" s="13" customFormat="1" ht="10.199999999999999">
      <c r="B383" s="188"/>
      <c r="C383" s="189"/>
      <c r="D383" s="190" t="s">
        <v>142</v>
      </c>
      <c r="E383" s="191" t="s">
        <v>19</v>
      </c>
      <c r="F383" s="192" t="s">
        <v>154</v>
      </c>
      <c r="G383" s="189"/>
      <c r="H383" s="191" t="s">
        <v>19</v>
      </c>
      <c r="I383" s="193"/>
      <c r="J383" s="189"/>
      <c r="K383" s="189"/>
      <c r="L383" s="194"/>
      <c r="M383" s="195"/>
      <c r="N383" s="196"/>
      <c r="O383" s="196"/>
      <c r="P383" s="196"/>
      <c r="Q383" s="196"/>
      <c r="R383" s="196"/>
      <c r="S383" s="196"/>
      <c r="T383" s="197"/>
      <c r="AT383" s="198" t="s">
        <v>142</v>
      </c>
      <c r="AU383" s="198" t="s">
        <v>133</v>
      </c>
      <c r="AV383" s="13" t="s">
        <v>79</v>
      </c>
      <c r="AW383" s="13" t="s">
        <v>32</v>
      </c>
      <c r="AX383" s="13" t="s">
        <v>71</v>
      </c>
      <c r="AY383" s="198" t="s">
        <v>125</v>
      </c>
    </row>
    <row r="384" spans="1:65" s="14" customFormat="1" ht="10.199999999999999">
      <c r="B384" s="199"/>
      <c r="C384" s="200"/>
      <c r="D384" s="190" t="s">
        <v>142</v>
      </c>
      <c r="E384" s="201" t="s">
        <v>19</v>
      </c>
      <c r="F384" s="202" t="s">
        <v>519</v>
      </c>
      <c r="G384" s="200"/>
      <c r="H384" s="203">
        <v>2</v>
      </c>
      <c r="I384" s="204"/>
      <c r="J384" s="200"/>
      <c r="K384" s="200"/>
      <c r="L384" s="205"/>
      <c r="M384" s="206"/>
      <c r="N384" s="207"/>
      <c r="O384" s="207"/>
      <c r="P384" s="207"/>
      <c r="Q384" s="207"/>
      <c r="R384" s="207"/>
      <c r="S384" s="207"/>
      <c r="T384" s="208"/>
      <c r="AT384" s="209" t="s">
        <v>142</v>
      </c>
      <c r="AU384" s="209" t="s">
        <v>133</v>
      </c>
      <c r="AV384" s="14" t="s">
        <v>133</v>
      </c>
      <c r="AW384" s="14" t="s">
        <v>32</v>
      </c>
      <c r="AX384" s="14" t="s">
        <v>71</v>
      </c>
      <c r="AY384" s="209" t="s">
        <v>125</v>
      </c>
    </row>
    <row r="385" spans="1:65" s="13" customFormat="1" ht="10.199999999999999">
      <c r="B385" s="188"/>
      <c r="C385" s="189"/>
      <c r="D385" s="190" t="s">
        <v>142</v>
      </c>
      <c r="E385" s="191" t="s">
        <v>19</v>
      </c>
      <c r="F385" s="192" t="s">
        <v>156</v>
      </c>
      <c r="G385" s="189"/>
      <c r="H385" s="191" t="s">
        <v>19</v>
      </c>
      <c r="I385" s="193"/>
      <c r="J385" s="189"/>
      <c r="K385" s="189"/>
      <c r="L385" s="194"/>
      <c r="M385" s="195"/>
      <c r="N385" s="196"/>
      <c r="O385" s="196"/>
      <c r="P385" s="196"/>
      <c r="Q385" s="196"/>
      <c r="R385" s="196"/>
      <c r="S385" s="196"/>
      <c r="T385" s="197"/>
      <c r="AT385" s="198" t="s">
        <v>142</v>
      </c>
      <c r="AU385" s="198" t="s">
        <v>133</v>
      </c>
      <c r="AV385" s="13" t="s">
        <v>79</v>
      </c>
      <c r="AW385" s="13" t="s">
        <v>32</v>
      </c>
      <c r="AX385" s="13" t="s">
        <v>71</v>
      </c>
      <c r="AY385" s="198" t="s">
        <v>125</v>
      </c>
    </row>
    <row r="386" spans="1:65" s="14" customFormat="1" ht="10.199999999999999">
      <c r="B386" s="199"/>
      <c r="C386" s="200"/>
      <c r="D386" s="190" t="s">
        <v>142</v>
      </c>
      <c r="E386" s="201" t="s">
        <v>19</v>
      </c>
      <c r="F386" s="202" t="s">
        <v>585</v>
      </c>
      <c r="G386" s="200"/>
      <c r="H386" s="203">
        <v>8</v>
      </c>
      <c r="I386" s="204"/>
      <c r="J386" s="200"/>
      <c r="K386" s="200"/>
      <c r="L386" s="205"/>
      <c r="M386" s="206"/>
      <c r="N386" s="207"/>
      <c r="O386" s="207"/>
      <c r="P386" s="207"/>
      <c r="Q386" s="207"/>
      <c r="R386" s="207"/>
      <c r="S386" s="207"/>
      <c r="T386" s="208"/>
      <c r="AT386" s="209" t="s">
        <v>142</v>
      </c>
      <c r="AU386" s="209" t="s">
        <v>133</v>
      </c>
      <c r="AV386" s="14" t="s">
        <v>133</v>
      </c>
      <c r="AW386" s="14" t="s">
        <v>32</v>
      </c>
      <c r="AX386" s="14" t="s">
        <v>71</v>
      </c>
      <c r="AY386" s="209" t="s">
        <v>125</v>
      </c>
    </row>
    <row r="387" spans="1:65" s="13" customFormat="1" ht="10.199999999999999">
      <c r="B387" s="188"/>
      <c r="C387" s="189"/>
      <c r="D387" s="190" t="s">
        <v>142</v>
      </c>
      <c r="E387" s="191" t="s">
        <v>19</v>
      </c>
      <c r="F387" s="192" t="s">
        <v>522</v>
      </c>
      <c r="G387" s="189"/>
      <c r="H387" s="191" t="s">
        <v>19</v>
      </c>
      <c r="I387" s="193"/>
      <c r="J387" s="189"/>
      <c r="K387" s="189"/>
      <c r="L387" s="194"/>
      <c r="M387" s="195"/>
      <c r="N387" s="196"/>
      <c r="O387" s="196"/>
      <c r="P387" s="196"/>
      <c r="Q387" s="196"/>
      <c r="R387" s="196"/>
      <c r="S387" s="196"/>
      <c r="T387" s="197"/>
      <c r="AT387" s="198" t="s">
        <v>142</v>
      </c>
      <c r="AU387" s="198" t="s">
        <v>133</v>
      </c>
      <c r="AV387" s="13" t="s">
        <v>79</v>
      </c>
      <c r="AW387" s="13" t="s">
        <v>32</v>
      </c>
      <c r="AX387" s="13" t="s">
        <v>71</v>
      </c>
      <c r="AY387" s="198" t="s">
        <v>125</v>
      </c>
    </row>
    <row r="388" spans="1:65" s="14" customFormat="1" ht="10.199999999999999">
      <c r="B388" s="199"/>
      <c r="C388" s="200"/>
      <c r="D388" s="190" t="s">
        <v>142</v>
      </c>
      <c r="E388" s="201" t="s">
        <v>19</v>
      </c>
      <c r="F388" s="202" t="s">
        <v>133</v>
      </c>
      <c r="G388" s="200"/>
      <c r="H388" s="203">
        <v>2</v>
      </c>
      <c r="I388" s="204"/>
      <c r="J388" s="200"/>
      <c r="K388" s="200"/>
      <c r="L388" s="205"/>
      <c r="M388" s="206"/>
      <c r="N388" s="207"/>
      <c r="O388" s="207"/>
      <c r="P388" s="207"/>
      <c r="Q388" s="207"/>
      <c r="R388" s="207"/>
      <c r="S388" s="207"/>
      <c r="T388" s="208"/>
      <c r="AT388" s="209" t="s">
        <v>142</v>
      </c>
      <c r="AU388" s="209" t="s">
        <v>133</v>
      </c>
      <c r="AV388" s="14" t="s">
        <v>133</v>
      </c>
      <c r="AW388" s="14" t="s">
        <v>32</v>
      </c>
      <c r="AX388" s="14" t="s">
        <v>71</v>
      </c>
      <c r="AY388" s="209" t="s">
        <v>125</v>
      </c>
    </row>
    <row r="389" spans="1:65" s="15" customFormat="1" ht="10.199999999999999">
      <c r="B389" s="210"/>
      <c r="C389" s="211"/>
      <c r="D389" s="190" t="s">
        <v>142</v>
      </c>
      <c r="E389" s="212" t="s">
        <v>19</v>
      </c>
      <c r="F389" s="213" t="s">
        <v>145</v>
      </c>
      <c r="G389" s="211"/>
      <c r="H389" s="214">
        <v>13</v>
      </c>
      <c r="I389" s="215"/>
      <c r="J389" s="211"/>
      <c r="K389" s="211"/>
      <c r="L389" s="216"/>
      <c r="M389" s="217"/>
      <c r="N389" s="218"/>
      <c r="O389" s="218"/>
      <c r="P389" s="218"/>
      <c r="Q389" s="218"/>
      <c r="R389" s="218"/>
      <c r="S389" s="218"/>
      <c r="T389" s="219"/>
      <c r="AT389" s="220" t="s">
        <v>142</v>
      </c>
      <c r="AU389" s="220" t="s">
        <v>133</v>
      </c>
      <c r="AV389" s="15" t="s">
        <v>132</v>
      </c>
      <c r="AW389" s="15" t="s">
        <v>32</v>
      </c>
      <c r="AX389" s="15" t="s">
        <v>79</v>
      </c>
      <c r="AY389" s="220" t="s">
        <v>125</v>
      </c>
    </row>
    <row r="390" spans="1:65" s="2" customFormat="1" ht="24.15" customHeight="1">
      <c r="A390" s="35"/>
      <c r="B390" s="36"/>
      <c r="C390" s="221" t="s">
        <v>586</v>
      </c>
      <c r="D390" s="221" t="s">
        <v>211</v>
      </c>
      <c r="E390" s="222" t="s">
        <v>587</v>
      </c>
      <c r="F390" s="223" t="s">
        <v>588</v>
      </c>
      <c r="G390" s="224" t="s">
        <v>131</v>
      </c>
      <c r="H390" s="225">
        <v>9</v>
      </c>
      <c r="I390" s="226"/>
      <c r="J390" s="227">
        <f>ROUND(I390*H390,2)</f>
        <v>0</v>
      </c>
      <c r="K390" s="223" t="s">
        <v>19</v>
      </c>
      <c r="L390" s="228"/>
      <c r="M390" s="229" t="s">
        <v>19</v>
      </c>
      <c r="N390" s="230" t="s">
        <v>43</v>
      </c>
      <c r="O390" s="65"/>
      <c r="P390" s="179">
        <f>O390*H390</f>
        <v>0</v>
      </c>
      <c r="Q390" s="179">
        <v>0</v>
      </c>
      <c r="R390" s="179">
        <f>Q390*H390</f>
        <v>0</v>
      </c>
      <c r="S390" s="179">
        <v>0</v>
      </c>
      <c r="T390" s="180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181" t="s">
        <v>311</v>
      </c>
      <c r="AT390" s="181" t="s">
        <v>211</v>
      </c>
      <c r="AU390" s="181" t="s">
        <v>133</v>
      </c>
      <c r="AY390" s="18" t="s">
        <v>125</v>
      </c>
      <c r="BE390" s="182">
        <f>IF(N390="základní",J390,0)</f>
        <v>0</v>
      </c>
      <c r="BF390" s="182">
        <f>IF(N390="snížená",J390,0)</f>
        <v>0</v>
      </c>
      <c r="BG390" s="182">
        <f>IF(N390="zákl. přenesená",J390,0)</f>
        <v>0</v>
      </c>
      <c r="BH390" s="182">
        <f>IF(N390="sníž. přenesená",J390,0)</f>
        <v>0</v>
      </c>
      <c r="BI390" s="182">
        <f>IF(N390="nulová",J390,0)</f>
        <v>0</v>
      </c>
      <c r="BJ390" s="18" t="s">
        <v>133</v>
      </c>
      <c r="BK390" s="182">
        <f>ROUND(I390*H390,2)</f>
        <v>0</v>
      </c>
      <c r="BL390" s="18" t="s">
        <v>241</v>
      </c>
      <c r="BM390" s="181" t="s">
        <v>589</v>
      </c>
    </row>
    <row r="391" spans="1:65" s="2" customFormat="1" ht="24.15" customHeight="1">
      <c r="A391" s="35"/>
      <c r="B391" s="36"/>
      <c r="C391" s="170" t="s">
        <v>590</v>
      </c>
      <c r="D391" s="170" t="s">
        <v>128</v>
      </c>
      <c r="E391" s="171" t="s">
        <v>591</v>
      </c>
      <c r="F391" s="172" t="s">
        <v>592</v>
      </c>
      <c r="G391" s="173" t="s">
        <v>131</v>
      </c>
      <c r="H391" s="174">
        <v>4</v>
      </c>
      <c r="I391" s="175"/>
      <c r="J391" s="176">
        <f>ROUND(I391*H391,2)</f>
        <v>0</v>
      </c>
      <c r="K391" s="172" t="s">
        <v>19</v>
      </c>
      <c r="L391" s="40"/>
      <c r="M391" s="177" t="s">
        <v>19</v>
      </c>
      <c r="N391" s="178" t="s">
        <v>43</v>
      </c>
      <c r="O391" s="65"/>
      <c r="P391" s="179">
        <f>O391*H391</f>
        <v>0</v>
      </c>
      <c r="Q391" s="179">
        <v>0</v>
      </c>
      <c r="R391" s="179">
        <f>Q391*H391</f>
        <v>0</v>
      </c>
      <c r="S391" s="179">
        <v>0</v>
      </c>
      <c r="T391" s="180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181" t="s">
        <v>241</v>
      </c>
      <c r="AT391" s="181" t="s">
        <v>128</v>
      </c>
      <c r="AU391" s="181" t="s">
        <v>133</v>
      </c>
      <c r="AY391" s="18" t="s">
        <v>125</v>
      </c>
      <c r="BE391" s="182">
        <f>IF(N391="základní",J391,0)</f>
        <v>0</v>
      </c>
      <c r="BF391" s="182">
        <f>IF(N391="snížená",J391,0)</f>
        <v>0</v>
      </c>
      <c r="BG391" s="182">
        <f>IF(N391="zákl. přenesená",J391,0)</f>
        <v>0</v>
      </c>
      <c r="BH391" s="182">
        <f>IF(N391="sníž. přenesená",J391,0)</f>
        <v>0</v>
      </c>
      <c r="BI391" s="182">
        <f>IF(N391="nulová",J391,0)</f>
        <v>0</v>
      </c>
      <c r="BJ391" s="18" t="s">
        <v>133</v>
      </c>
      <c r="BK391" s="182">
        <f>ROUND(I391*H391,2)</f>
        <v>0</v>
      </c>
      <c r="BL391" s="18" t="s">
        <v>241</v>
      </c>
      <c r="BM391" s="181" t="s">
        <v>593</v>
      </c>
    </row>
    <row r="392" spans="1:65" s="2" customFormat="1" ht="16.5" customHeight="1">
      <c r="A392" s="35"/>
      <c r="B392" s="36"/>
      <c r="C392" s="221" t="s">
        <v>594</v>
      </c>
      <c r="D392" s="221" t="s">
        <v>211</v>
      </c>
      <c r="E392" s="222" t="s">
        <v>595</v>
      </c>
      <c r="F392" s="223" t="s">
        <v>596</v>
      </c>
      <c r="G392" s="224" t="s">
        <v>131</v>
      </c>
      <c r="H392" s="225">
        <v>4</v>
      </c>
      <c r="I392" s="226"/>
      <c r="J392" s="227">
        <f>ROUND(I392*H392,2)</f>
        <v>0</v>
      </c>
      <c r="K392" s="223" t="s">
        <v>19</v>
      </c>
      <c r="L392" s="228"/>
      <c r="M392" s="229" t="s">
        <v>19</v>
      </c>
      <c r="N392" s="230" t="s">
        <v>43</v>
      </c>
      <c r="O392" s="65"/>
      <c r="P392" s="179">
        <f>O392*H392</f>
        <v>0</v>
      </c>
      <c r="Q392" s="179">
        <v>0</v>
      </c>
      <c r="R392" s="179">
        <f>Q392*H392</f>
        <v>0</v>
      </c>
      <c r="S392" s="179">
        <v>0</v>
      </c>
      <c r="T392" s="180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181" t="s">
        <v>311</v>
      </c>
      <c r="AT392" s="181" t="s">
        <v>211</v>
      </c>
      <c r="AU392" s="181" t="s">
        <v>133</v>
      </c>
      <c r="AY392" s="18" t="s">
        <v>125</v>
      </c>
      <c r="BE392" s="182">
        <f>IF(N392="základní",J392,0)</f>
        <v>0</v>
      </c>
      <c r="BF392" s="182">
        <f>IF(N392="snížená",J392,0)</f>
        <v>0</v>
      </c>
      <c r="BG392" s="182">
        <f>IF(N392="zákl. přenesená",J392,0)</f>
        <v>0</v>
      </c>
      <c r="BH392" s="182">
        <f>IF(N392="sníž. přenesená",J392,0)</f>
        <v>0</v>
      </c>
      <c r="BI392" s="182">
        <f>IF(N392="nulová",J392,0)</f>
        <v>0</v>
      </c>
      <c r="BJ392" s="18" t="s">
        <v>133</v>
      </c>
      <c r="BK392" s="182">
        <f>ROUND(I392*H392,2)</f>
        <v>0</v>
      </c>
      <c r="BL392" s="18" t="s">
        <v>241</v>
      </c>
      <c r="BM392" s="181" t="s">
        <v>597</v>
      </c>
    </row>
    <row r="393" spans="1:65" s="2" customFormat="1" ht="24.15" customHeight="1">
      <c r="A393" s="35"/>
      <c r="B393" s="36"/>
      <c r="C393" s="170" t="s">
        <v>598</v>
      </c>
      <c r="D393" s="170" t="s">
        <v>128</v>
      </c>
      <c r="E393" s="171" t="s">
        <v>599</v>
      </c>
      <c r="F393" s="172" t="s">
        <v>600</v>
      </c>
      <c r="G393" s="173" t="s">
        <v>131</v>
      </c>
      <c r="H393" s="174">
        <v>3</v>
      </c>
      <c r="I393" s="175"/>
      <c r="J393" s="176">
        <f>ROUND(I393*H393,2)</f>
        <v>0</v>
      </c>
      <c r="K393" s="172" t="s">
        <v>138</v>
      </c>
      <c r="L393" s="40"/>
      <c r="M393" s="177" t="s">
        <v>19</v>
      </c>
      <c r="N393" s="178" t="s">
        <v>43</v>
      </c>
      <c r="O393" s="65"/>
      <c r="P393" s="179">
        <f>O393*H393</f>
        <v>0</v>
      </c>
      <c r="Q393" s="179">
        <v>0</v>
      </c>
      <c r="R393" s="179">
        <f>Q393*H393</f>
        <v>0</v>
      </c>
      <c r="S393" s="179">
        <v>0</v>
      </c>
      <c r="T393" s="180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181" t="s">
        <v>132</v>
      </c>
      <c r="AT393" s="181" t="s">
        <v>128</v>
      </c>
      <c r="AU393" s="181" t="s">
        <v>133</v>
      </c>
      <c r="AY393" s="18" t="s">
        <v>125</v>
      </c>
      <c r="BE393" s="182">
        <f>IF(N393="základní",J393,0)</f>
        <v>0</v>
      </c>
      <c r="BF393" s="182">
        <f>IF(N393="snížená",J393,0)</f>
        <v>0</v>
      </c>
      <c r="BG393" s="182">
        <f>IF(N393="zákl. přenesená",J393,0)</f>
        <v>0</v>
      </c>
      <c r="BH393" s="182">
        <f>IF(N393="sníž. přenesená",J393,0)</f>
        <v>0</v>
      </c>
      <c r="BI393" s="182">
        <f>IF(N393="nulová",J393,0)</f>
        <v>0</v>
      </c>
      <c r="BJ393" s="18" t="s">
        <v>133</v>
      </c>
      <c r="BK393" s="182">
        <f>ROUND(I393*H393,2)</f>
        <v>0</v>
      </c>
      <c r="BL393" s="18" t="s">
        <v>132</v>
      </c>
      <c r="BM393" s="181" t="s">
        <v>601</v>
      </c>
    </row>
    <row r="394" spans="1:65" s="2" customFormat="1" ht="10.199999999999999">
      <c r="A394" s="35"/>
      <c r="B394" s="36"/>
      <c r="C394" s="37"/>
      <c r="D394" s="183" t="s">
        <v>140</v>
      </c>
      <c r="E394" s="37"/>
      <c r="F394" s="184" t="s">
        <v>602</v>
      </c>
      <c r="G394" s="37"/>
      <c r="H394" s="37"/>
      <c r="I394" s="185"/>
      <c r="J394" s="37"/>
      <c r="K394" s="37"/>
      <c r="L394" s="40"/>
      <c r="M394" s="186"/>
      <c r="N394" s="187"/>
      <c r="O394" s="65"/>
      <c r="P394" s="65"/>
      <c r="Q394" s="65"/>
      <c r="R394" s="65"/>
      <c r="S394" s="65"/>
      <c r="T394" s="66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T394" s="18" t="s">
        <v>140</v>
      </c>
      <c r="AU394" s="18" t="s">
        <v>133</v>
      </c>
    </row>
    <row r="395" spans="1:65" s="2" customFormat="1" ht="16.5" customHeight="1">
      <c r="A395" s="35"/>
      <c r="B395" s="36"/>
      <c r="C395" s="221" t="s">
        <v>603</v>
      </c>
      <c r="D395" s="221" t="s">
        <v>211</v>
      </c>
      <c r="E395" s="222" t="s">
        <v>604</v>
      </c>
      <c r="F395" s="223" t="s">
        <v>605</v>
      </c>
      <c r="G395" s="224" t="s">
        <v>131</v>
      </c>
      <c r="H395" s="225">
        <v>3</v>
      </c>
      <c r="I395" s="226"/>
      <c r="J395" s="227">
        <f>ROUND(I395*H395,2)</f>
        <v>0</v>
      </c>
      <c r="K395" s="223" t="s">
        <v>138</v>
      </c>
      <c r="L395" s="228"/>
      <c r="M395" s="229" t="s">
        <v>19</v>
      </c>
      <c r="N395" s="230" t="s">
        <v>43</v>
      </c>
      <c r="O395" s="65"/>
      <c r="P395" s="179">
        <f>O395*H395</f>
        <v>0</v>
      </c>
      <c r="Q395" s="179">
        <v>8.0000000000000004E-4</v>
      </c>
      <c r="R395" s="179">
        <f>Q395*H395</f>
        <v>2.4000000000000002E-3</v>
      </c>
      <c r="S395" s="179">
        <v>0</v>
      </c>
      <c r="T395" s="180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181" t="s">
        <v>200</v>
      </c>
      <c r="AT395" s="181" t="s">
        <v>211</v>
      </c>
      <c r="AU395" s="181" t="s">
        <v>133</v>
      </c>
      <c r="AY395" s="18" t="s">
        <v>125</v>
      </c>
      <c r="BE395" s="182">
        <f>IF(N395="základní",J395,0)</f>
        <v>0</v>
      </c>
      <c r="BF395" s="182">
        <f>IF(N395="snížená",J395,0)</f>
        <v>0</v>
      </c>
      <c r="BG395" s="182">
        <f>IF(N395="zákl. přenesená",J395,0)</f>
        <v>0</v>
      </c>
      <c r="BH395" s="182">
        <f>IF(N395="sníž. přenesená",J395,0)</f>
        <v>0</v>
      </c>
      <c r="BI395" s="182">
        <f>IF(N395="nulová",J395,0)</f>
        <v>0</v>
      </c>
      <c r="BJ395" s="18" t="s">
        <v>133</v>
      </c>
      <c r="BK395" s="182">
        <f>ROUND(I395*H395,2)</f>
        <v>0</v>
      </c>
      <c r="BL395" s="18" t="s">
        <v>132</v>
      </c>
      <c r="BM395" s="181" t="s">
        <v>606</v>
      </c>
    </row>
    <row r="396" spans="1:65" s="2" customFormat="1" ht="16.5" customHeight="1">
      <c r="A396" s="35"/>
      <c r="B396" s="36"/>
      <c r="C396" s="170" t="s">
        <v>607</v>
      </c>
      <c r="D396" s="170" t="s">
        <v>128</v>
      </c>
      <c r="E396" s="171" t="s">
        <v>608</v>
      </c>
      <c r="F396" s="172" t="s">
        <v>609</v>
      </c>
      <c r="G396" s="173" t="s">
        <v>131</v>
      </c>
      <c r="H396" s="174">
        <v>1</v>
      </c>
      <c r="I396" s="175"/>
      <c r="J396" s="176">
        <f>ROUND(I396*H396,2)</f>
        <v>0</v>
      </c>
      <c r="K396" s="172" t="s">
        <v>19</v>
      </c>
      <c r="L396" s="40"/>
      <c r="M396" s="177" t="s">
        <v>19</v>
      </c>
      <c r="N396" s="178" t="s">
        <v>43</v>
      </c>
      <c r="O396" s="65"/>
      <c r="P396" s="179">
        <f>O396*H396</f>
        <v>0</v>
      </c>
      <c r="Q396" s="179">
        <v>0</v>
      </c>
      <c r="R396" s="179">
        <f>Q396*H396</f>
        <v>0</v>
      </c>
      <c r="S396" s="179">
        <v>0</v>
      </c>
      <c r="T396" s="180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181" t="s">
        <v>241</v>
      </c>
      <c r="AT396" s="181" t="s">
        <v>128</v>
      </c>
      <c r="AU396" s="181" t="s">
        <v>133</v>
      </c>
      <c r="AY396" s="18" t="s">
        <v>125</v>
      </c>
      <c r="BE396" s="182">
        <f>IF(N396="základní",J396,0)</f>
        <v>0</v>
      </c>
      <c r="BF396" s="182">
        <f>IF(N396="snížená",J396,0)</f>
        <v>0</v>
      </c>
      <c r="BG396" s="182">
        <f>IF(N396="zákl. přenesená",J396,0)</f>
        <v>0</v>
      </c>
      <c r="BH396" s="182">
        <f>IF(N396="sníž. přenesená",J396,0)</f>
        <v>0</v>
      </c>
      <c r="BI396" s="182">
        <f>IF(N396="nulová",J396,0)</f>
        <v>0</v>
      </c>
      <c r="BJ396" s="18" t="s">
        <v>133</v>
      </c>
      <c r="BK396" s="182">
        <f>ROUND(I396*H396,2)</f>
        <v>0</v>
      </c>
      <c r="BL396" s="18" t="s">
        <v>241</v>
      </c>
      <c r="BM396" s="181" t="s">
        <v>610</v>
      </c>
    </row>
    <row r="397" spans="1:65" s="2" customFormat="1" ht="16.5" customHeight="1">
      <c r="A397" s="35"/>
      <c r="B397" s="36"/>
      <c r="C397" s="221" t="s">
        <v>611</v>
      </c>
      <c r="D397" s="221" t="s">
        <v>211</v>
      </c>
      <c r="E397" s="222" t="s">
        <v>612</v>
      </c>
      <c r="F397" s="223" t="s">
        <v>613</v>
      </c>
      <c r="G397" s="224" t="s">
        <v>131</v>
      </c>
      <c r="H397" s="225">
        <v>1</v>
      </c>
      <c r="I397" s="226"/>
      <c r="J397" s="227">
        <f>ROUND(I397*H397,2)</f>
        <v>0</v>
      </c>
      <c r="K397" s="223" t="s">
        <v>19</v>
      </c>
      <c r="L397" s="228"/>
      <c r="M397" s="229" t="s">
        <v>19</v>
      </c>
      <c r="N397" s="230" t="s">
        <v>43</v>
      </c>
      <c r="O397" s="65"/>
      <c r="P397" s="179">
        <f>O397*H397</f>
        <v>0</v>
      </c>
      <c r="Q397" s="179">
        <v>0</v>
      </c>
      <c r="R397" s="179">
        <f>Q397*H397</f>
        <v>0</v>
      </c>
      <c r="S397" s="179">
        <v>0</v>
      </c>
      <c r="T397" s="180">
        <f>S397*H397</f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181" t="s">
        <v>311</v>
      </c>
      <c r="AT397" s="181" t="s">
        <v>211</v>
      </c>
      <c r="AU397" s="181" t="s">
        <v>133</v>
      </c>
      <c r="AY397" s="18" t="s">
        <v>125</v>
      </c>
      <c r="BE397" s="182">
        <f>IF(N397="základní",J397,0)</f>
        <v>0</v>
      </c>
      <c r="BF397" s="182">
        <f>IF(N397="snížená",J397,0)</f>
        <v>0</v>
      </c>
      <c r="BG397" s="182">
        <f>IF(N397="zákl. přenesená",J397,0)</f>
        <v>0</v>
      </c>
      <c r="BH397" s="182">
        <f>IF(N397="sníž. přenesená",J397,0)</f>
        <v>0</v>
      </c>
      <c r="BI397" s="182">
        <f>IF(N397="nulová",J397,0)</f>
        <v>0</v>
      </c>
      <c r="BJ397" s="18" t="s">
        <v>133</v>
      </c>
      <c r="BK397" s="182">
        <f>ROUND(I397*H397,2)</f>
        <v>0</v>
      </c>
      <c r="BL397" s="18" t="s">
        <v>241</v>
      </c>
      <c r="BM397" s="181" t="s">
        <v>614</v>
      </c>
    </row>
    <row r="398" spans="1:65" s="2" customFormat="1" ht="16.5" customHeight="1">
      <c r="A398" s="35"/>
      <c r="B398" s="36"/>
      <c r="C398" s="170" t="s">
        <v>615</v>
      </c>
      <c r="D398" s="170" t="s">
        <v>128</v>
      </c>
      <c r="E398" s="171" t="s">
        <v>616</v>
      </c>
      <c r="F398" s="172" t="s">
        <v>617</v>
      </c>
      <c r="G398" s="173" t="s">
        <v>131</v>
      </c>
      <c r="H398" s="174">
        <v>1</v>
      </c>
      <c r="I398" s="175"/>
      <c r="J398" s="176">
        <f>ROUND(I398*H398,2)</f>
        <v>0</v>
      </c>
      <c r="K398" s="172" t="s">
        <v>19</v>
      </c>
      <c r="L398" s="40"/>
      <c r="M398" s="177" t="s">
        <v>19</v>
      </c>
      <c r="N398" s="178" t="s">
        <v>43</v>
      </c>
      <c r="O398" s="65"/>
      <c r="P398" s="179">
        <f>O398*H398</f>
        <v>0</v>
      </c>
      <c r="Q398" s="179">
        <v>0</v>
      </c>
      <c r="R398" s="179">
        <f>Q398*H398</f>
        <v>0</v>
      </c>
      <c r="S398" s="179">
        <v>0</v>
      </c>
      <c r="T398" s="180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181" t="s">
        <v>241</v>
      </c>
      <c r="AT398" s="181" t="s">
        <v>128</v>
      </c>
      <c r="AU398" s="181" t="s">
        <v>133</v>
      </c>
      <c r="AY398" s="18" t="s">
        <v>125</v>
      </c>
      <c r="BE398" s="182">
        <f>IF(N398="základní",J398,0)</f>
        <v>0</v>
      </c>
      <c r="BF398" s="182">
        <f>IF(N398="snížená",J398,0)</f>
        <v>0</v>
      </c>
      <c r="BG398" s="182">
        <f>IF(N398="zákl. přenesená",J398,0)</f>
        <v>0</v>
      </c>
      <c r="BH398" s="182">
        <f>IF(N398="sníž. přenesená",J398,0)</f>
        <v>0</v>
      </c>
      <c r="BI398" s="182">
        <f>IF(N398="nulová",J398,0)</f>
        <v>0</v>
      </c>
      <c r="BJ398" s="18" t="s">
        <v>133</v>
      </c>
      <c r="BK398" s="182">
        <f>ROUND(I398*H398,2)</f>
        <v>0</v>
      </c>
      <c r="BL398" s="18" t="s">
        <v>241</v>
      </c>
      <c r="BM398" s="181" t="s">
        <v>618</v>
      </c>
    </row>
    <row r="399" spans="1:65" s="12" customFormat="1" ht="22.8" customHeight="1">
      <c r="B399" s="154"/>
      <c r="C399" s="155"/>
      <c r="D399" s="156" t="s">
        <v>70</v>
      </c>
      <c r="E399" s="168" t="s">
        <v>619</v>
      </c>
      <c r="F399" s="168" t="s">
        <v>620</v>
      </c>
      <c r="G399" s="155"/>
      <c r="H399" s="155"/>
      <c r="I399" s="158"/>
      <c r="J399" s="169">
        <f>BK399</f>
        <v>0</v>
      </c>
      <c r="K399" s="155"/>
      <c r="L399" s="160"/>
      <c r="M399" s="161"/>
      <c r="N399" s="162"/>
      <c r="O399" s="162"/>
      <c r="P399" s="163">
        <f>SUM(P400:P415)</f>
        <v>0</v>
      </c>
      <c r="Q399" s="162"/>
      <c r="R399" s="163">
        <f>SUM(R400:R415)</f>
        <v>5.0440000000000001E-4</v>
      </c>
      <c r="S399" s="162"/>
      <c r="T399" s="164">
        <f>SUM(T400:T415)</f>
        <v>0</v>
      </c>
      <c r="AR399" s="165" t="s">
        <v>133</v>
      </c>
      <c r="AT399" s="166" t="s">
        <v>70</v>
      </c>
      <c r="AU399" s="166" t="s">
        <v>79</v>
      </c>
      <c r="AY399" s="165" t="s">
        <v>125</v>
      </c>
      <c r="BK399" s="167">
        <f>SUM(BK400:BK415)</f>
        <v>0</v>
      </c>
    </row>
    <row r="400" spans="1:65" s="2" customFormat="1" ht="16.5" customHeight="1">
      <c r="A400" s="35"/>
      <c r="B400" s="36"/>
      <c r="C400" s="170" t="s">
        <v>621</v>
      </c>
      <c r="D400" s="170" t="s">
        <v>128</v>
      </c>
      <c r="E400" s="171" t="s">
        <v>622</v>
      </c>
      <c r="F400" s="172" t="s">
        <v>623</v>
      </c>
      <c r="G400" s="173" t="s">
        <v>168</v>
      </c>
      <c r="H400" s="174">
        <v>7.76</v>
      </c>
      <c r="I400" s="175"/>
      <c r="J400" s="176">
        <f>ROUND(I400*H400,2)</f>
        <v>0</v>
      </c>
      <c r="K400" s="172" t="s">
        <v>138</v>
      </c>
      <c r="L400" s="40"/>
      <c r="M400" s="177" t="s">
        <v>19</v>
      </c>
      <c r="N400" s="178" t="s">
        <v>43</v>
      </c>
      <c r="O400" s="65"/>
      <c r="P400" s="179">
        <f>O400*H400</f>
        <v>0</v>
      </c>
      <c r="Q400" s="179">
        <v>0</v>
      </c>
      <c r="R400" s="179">
        <f>Q400*H400</f>
        <v>0</v>
      </c>
      <c r="S400" s="179">
        <v>0</v>
      </c>
      <c r="T400" s="180">
        <f>S400*H400</f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181" t="s">
        <v>241</v>
      </c>
      <c r="AT400" s="181" t="s">
        <v>128</v>
      </c>
      <c r="AU400" s="181" t="s">
        <v>133</v>
      </c>
      <c r="AY400" s="18" t="s">
        <v>125</v>
      </c>
      <c r="BE400" s="182">
        <f>IF(N400="základní",J400,0)</f>
        <v>0</v>
      </c>
      <c r="BF400" s="182">
        <f>IF(N400="snížená",J400,0)</f>
        <v>0</v>
      </c>
      <c r="BG400" s="182">
        <f>IF(N400="zákl. přenesená",J400,0)</f>
        <v>0</v>
      </c>
      <c r="BH400" s="182">
        <f>IF(N400="sníž. přenesená",J400,0)</f>
        <v>0</v>
      </c>
      <c r="BI400" s="182">
        <f>IF(N400="nulová",J400,0)</f>
        <v>0</v>
      </c>
      <c r="BJ400" s="18" t="s">
        <v>133</v>
      </c>
      <c r="BK400" s="182">
        <f>ROUND(I400*H400,2)</f>
        <v>0</v>
      </c>
      <c r="BL400" s="18" t="s">
        <v>241</v>
      </c>
      <c r="BM400" s="181" t="s">
        <v>624</v>
      </c>
    </row>
    <row r="401" spans="1:65" s="2" customFormat="1" ht="10.199999999999999">
      <c r="A401" s="35"/>
      <c r="B401" s="36"/>
      <c r="C401" s="37"/>
      <c r="D401" s="183" t="s">
        <v>140</v>
      </c>
      <c r="E401" s="37"/>
      <c r="F401" s="184" t="s">
        <v>625</v>
      </c>
      <c r="G401" s="37"/>
      <c r="H401" s="37"/>
      <c r="I401" s="185"/>
      <c r="J401" s="37"/>
      <c r="K401" s="37"/>
      <c r="L401" s="40"/>
      <c r="M401" s="186"/>
      <c r="N401" s="187"/>
      <c r="O401" s="65"/>
      <c r="P401" s="65"/>
      <c r="Q401" s="65"/>
      <c r="R401" s="65"/>
      <c r="S401" s="65"/>
      <c r="T401" s="66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T401" s="18" t="s">
        <v>140</v>
      </c>
      <c r="AU401" s="18" t="s">
        <v>133</v>
      </c>
    </row>
    <row r="402" spans="1:65" s="13" customFormat="1" ht="10.199999999999999">
      <c r="B402" s="188"/>
      <c r="C402" s="189"/>
      <c r="D402" s="190" t="s">
        <v>142</v>
      </c>
      <c r="E402" s="191" t="s">
        <v>19</v>
      </c>
      <c r="F402" s="192" t="s">
        <v>626</v>
      </c>
      <c r="G402" s="189"/>
      <c r="H402" s="191" t="s">
        <v>19</v>
      </c>
      <c r="I402" s="193"/>
      <c r="J402" s="189"/>
      <c r="K402" s="189"/>
      <c r="L402" s="194"/>
      <c r="M402" s="195"/>
      <c r="N402" s="196"/>
      <c r="O402" s="196"/>
      <c r="P402" s="196"/>
      <c r="Q402" s="196"/>
      <c r="R402" s="196"/>
      <c r="S402" s="196"/>
      <c r="T402" s="197"/>
      <c r="AT402" s="198" t="s">
        <v>142</v>
      </c>
      <c r="AU402" s="198" t="s">
        <v>133</v>
      </c>
      <c r="AV402" s="13" t="s">
        <v>79</v>
      </c>
      <c r="AW402" s="13" t="s">
        <v>32</v>
      </c>
      <c r="AX402" s="13" t="s">
        <v>71</v>
      </c>
      <c r="AY402" s="198" t="s">
        <v>125</v>
      </c>
    </row>
    <row r="403" spans="1:65" s="14" customFormat="1" ht="10.199999999999999">
      <c r="B403" s="199"/>
      <c r="C403" s="200"/>
      <c r="D403" s="190" t="s">
        <v>142</v>
      </c>
      <c r="E403" s="201" t="s">
        <v>19</v>
      </c>
      <c r="F403" s="202" t="s">
        <v>179</v>
      </c>
      <c r="G403" s="200"/>
      <c r="H403" s="203">
        <v>7.76</v>
      </c>
      <c r="I403" s="204"/>
      <c r="J403" s="200"/>
      <c r="K403" s="200"/>
      <c r="L403" s="205"/>
      <c r="M403" s="206"/>
      <c r="N403" s="207"/>
      <c r="O403" s="207"/>
      <c r="P403" s="207"/>
      <c r="Q403" s="207"/>
      <c r="R403" s="207"/>
      <c r="S403" s="207"/>
      <c r="T403" s="208"/>
      <c r="AT403" s="209" t="s">
        <v>142</v>
      </c>
      <c r="AU403" s="209" t="s">
        <v>133</v>
      </c>
      <c r="AV403" s="14" t="s">
        <v>133</v>
      </c>
      <c r="AW403" s="14" t="s">
        <v>32</v>
      </c>
      <c r="AX403" s="14" t="s">
        <v>71</v>
      </c>
      <c r="AY403" s="209" t="s">
        <v>125</v>
      </c>
    </row>
    <row r="404" spans="1:65" s="15" customFormat="1" ht="10.199999999999999">
      <c r="B404" s="210"/>
      <c r="C404" s="211"/>
      <c r="D404" s="190" t="s">
        <v>142</v>
      </c>
      <c r="E404" s="212" t="s">
        <v>19</v>
      </c>
      <c r="F404" s="213" t="s">
        <v>145</v>
      </c>
      <c r="G404" s="211"/>
      <c r="H404" s="214">
        <v>7.76</v>
      </c>
      <c r="I404" s="215"/>
      <c r="J404" s="211"/>
      <c r="K404" s="211"/>
      <c r="L404" s="216"/>
      <c r="M404" s="217"/>
      <c r="N404" s="218"/>
      <c r="O404" s="218"/>
      <c r="P404" s="218"/>
      <c r="Q404" s="218"/>
      <c r="R404" s="218"/>
      <c r="S404" s="218"/>
      <c r="T404" s="219"/>
      <c r="AT404" s="220" t="s">
        <v>142</v>
      </c>
      <c r="AU404" s="220" t="s">
        <v>133</v>
      </c>
      <c r="AV404" s="15" t="s">
        <v>132</v>
      </c>
      <c r="AW404" s="15" t="s">
        <v>32</v>
      </c>
      <c r="AX404" s="15" t="s">
        <v>79</v>
      </c>
      <c r="AY404" s="220" t="s">
        <v>125</v>
      </c>
    </row>
    <row r="405" spans="1:65" s="2" customFormat="1" ht="16.5" customHeight="1">
      <c r="A405" s="35"/>
      <c r="B405" s="36"/>
      <c r="C405" s="221" t="s">
        <v>627</v>
      </c>
      <c r="D405" s="221" t="s">
        <v>211</v>
      </c>
      <c r="E405" s="222" t="s">
        <v>628</v>
      </c>
      <c r="F405" s="223" t="s">
        <v>629</v>
      </c>
      <c r="G405" s="224" t="s">
        <v>168</v>
      </c>
      <c r="H405" s="225">
        <v>10.087999999999999</v>
      </c>
      <c r="I405" s="226"/>
      <c r="J405" s="227">
        <f>ROUND(I405*H405,2)</f>
        <v>0</v>
      </c>
      <c r="K405" s="223" t="s">
        <v>138</v>
      </c>
      <c r="L405" s="228"/>
      <c r="M405" s="229" t="s">
        <v>19</v>
      </c>
      <c r="N405" s="230" t="s">
        <v>43</v>
      </c>
      <c r="O405" s="65"/>
      <c r="P405" s="179">
        <f>O405*H405</f>
        <v>0</v>
      </c>
      <c r="Q405" s="179">
        <v>5.0000000000000002E-5</v>
      </c>
      <c r="R405" s="179">
        <f>Q405*H405</f>
        <v>5.0440000000000001E-4</v>
      </c>
      <c r="S405" s="179">
        <v>0</v>
      </c>
      <c r="T405" s="180">
        <f>S405*H405</f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181" t="s">
        <v>311</v>
      </c>
      <c r="AT405" s="181" t="s">
        <v>211</v>
      </c>
      <c r="AU405" s="181" t="s">
        <v>133</v>
      </c>
      <c r="AY405" s="18" t="s">
        <v>125</v>
      </c>
      <c r="BE405" s="182">
        <f>IF(N405="základní",J405,0)</f>
        <v>0</v>
      </c>
      <c r="BF405" s="182">
        <f>IF(N405="snížená",J405,0)</f>
        <v>0</v>
      </c>
      <c r="BG405" s="182">
        <f>IF(N405="zákl. přenesená",J405,0)</f>
        <v>0</v>
      </c>
      <c r="BH405" s="182">
        <f>IF(N405="sníž. přenesená",J405,0)</f>
        <v>0</v>
      </c>
      <c r="BI405" s="182">
        <f>IF(N405="nulová",J405,0)</f>
        <v>0</v>
      </c>
      <c r="BJ405" s="18" t="s">
        <v>133</v>
      </c>
      <c r="BK405" s="182">
        <f>ROUND(I405*H405,2)</f>
        <v>0</v>
      </c>
      <c r="BL405" s="18" t="s">
        <v>241</v>
      </c>
      <c r="BM405" s="181" t="s">
        <v>630</v>
      </c>
    </row>
    <row r="406" spans="1:65" s="14" customFormat="1" ht="10.199999999999999">
      <c r="B406" s="199"/>
      <c r="C406" s="200"/>
      <c r="D406" s="190" t="s">
        <v>142</v>
      </c>
      <c r="E406" s="200"/>
      <c r="F406" s="202" t="s">
        <v>631</v>
      </c>
      <c r="G406" s="200"/>
      <c r="H406" s="203">
        <v>10.087999999999999</v>
      </c>
      <c r="I406" s="204"/>
      <c r="J406" s="200"/>
      <c r="K406" s="200"/>
      <c r="L406" s="205"/>
      <c r="M406" s="206"/>
      <c r="N406" s="207"/>
      <c r="O406" s="207"/>
      <c r="P406" s="207"/>
      <c r="Q406" s="207"/>
      <c r="R406" s="207"/>
      <c r="S406" s="207"/>
      <c r="T406" s="208"/>
      <c r="AT406" s="209" t="s">
        <v>142</v>
      </c>
      <c r="AU406" s="209" t="s">
        <v>133</v>
      </c>
      <c r="AV406" s="14" t="s">
        <v>133</v>
      </c>
      <c r="AW406" s="14" t="s">
        <v>4</v>
      </c>
      <c r="AX406" s="14" t="s">
        <v>79</v>
      </c>
      <c r="AY406" s="209" t="s">
        <v>125</v>
      </c>
    </row>
    <row r="407" spans="1:65" s="2" customFormat="1" ht="16.5" customHeight="1">
      <c r="A407" s="35"/>
      <c r="B407" s="36"/>
      <c r="C407" s="170" t="s">
        <v>632</v>
      </c>
      <c r="D407" s="170" t="s">
        <v>128</v>
      </c>
      <c r="E407" s="171" t="s">
        <v>633</v>
      </c>
      <c r="F407" s="172" t="s">
        <v>634</v>
      </c>
      <c r="G407" s="173" t="s">
        <v>131</v>
      </c>
      <c r="H407" s="174">
        <v>1</v>
      </c>
      <c r="I407" s="175"/>
      <c r="J407" s="176">
        <f>ROUND(I407*H407,2)</f>
        <v>0</v>
      </c>
      <c r="K407" s="172" t="s">
        <v>19</v>
      </c>
      <c r="L407" s="40"/>
      <c r="M407" s="177" t="s">
        <v>19</v>
      </c>
      <c r="N407" s="178" t="s">
        <v>43</v>
      </c>
      <c r="O407" s="65"/>
      <c r="P407" s="179">
        <f>O407*H407</f>
        <v>0</v>
      </c>
      <c r="Q407" s="179">
        <v>0</v>
      </c>
      <c r="R407" s="179">
        <f>Q407*H407</f>
        <v>0</v>
      </c>
      <c r="S407" s="179">
        <v>0</v>
      </c>
      <c r="T407" s="180">
        <f>S407*H407</f>
        <v>0</v>
      </c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R407" s="181" t="s">
        <v>241</v>
      </c>
      <c r="AT407" s="181" t="s">
        <v>128</v>
      </c>
      <c r="AU407" s="181" t="s">
        <v>133</v>
      </c>
      <c r="AY407" s="18" t="s">
        <v>125</v>
      </c>
      <c r="BE407" s="182">
        <f>IF(N407="základní",J407,0)</f>
        <v>0</v>
      </c>
      <c r="BF407" s="182">
        <f>IF(N407="snížená",J407,0)</f>
        <v>0</v>
      </c>
      <c r="BG407" s="182">
        <f>IF(N407="zákl. přenesená",J407,0)</f>
        <v>0</v>
      </c>
      <c r="BH407" s="182">
        <f>IF(N407="sníž. přenesená",J407,0)</f>
        <v>0</v>
      </c>
      <c r="BI407" s="182">
        <f>IF(N407="nulová",J407,0)</f>
        <v>0</v>
      </c>
      <c r="BJ407" s="18" t="s">
        <v>133</v>
      </c>
      <c r="BK407" s="182">
        <f>ROUND(I407*H407,2)</f>
        <v>0</v>
      </c>
      <c r="BL407" s="18" t="s">
        <v>241</v>
      </c>
      <c r="BM407" s="181" t="s">
        <v>635</v>
      </c>
    </row>
    <row r="408" spans="1:65" s="2" customFormat="1" ht="16.5" customHeight="1">
      <c r="A408" s="35"/>
      <c r="B408" s="36"/>
      <c r="C408" s="221" t="s">
        <v>636</v>
      </c>
      <c r="D408" s="221" t="s">
        <v>211</v>
      </c>
      <c r="E408" s="222" t="s">
        <v>637</v>
      </c>
      <c r="F408" s="223" t="s">
        <v>638</v>
      </c>
      <c r="G408" s="224" t="s">
        <v>131</v>
      </c>
      <c r="H408" s="225">
        <v>1</v>
      </c>
      <c r="I408" s="226"/>
      <c r="J408" s="227">
        <f>ROUND(I408*H408,2)</f>
        <v>0</v>
      </c>
      <c r="K408" s="223" t="s">
        <v>19</v>
      </c>
      <c r="L408" s="228"/>
      <c r="M408" s="229" t="s">
        <v>19</v>
      </c>
      <c r="N408" s="230" t="s">
        <v>43</v>
      </c>
      <c r="O408" s="65"/>
      <c r="P408" s="179">
        <f>O408*H408</f>
        <v>0</v>
      </c>
      <c r="Q408" s="179">
        <v>0</v>
      </c>
      <c r="R408" s="179">
        <f>Q408*H408</f>
        <v>0</v>
      </c>
      <c r="S408" s="179">
        <v>0</v>
      </c>
      <c r="T408" s="180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181" t="s">
        <v>311</v>
      </c>
      <c r="AT408" s="181" t="s">
        <v>211</v>
      </c>
      <c r="AU408" s="181" t="s">
        <v>133</v>
      </c>
      <c r="AY408" s="18" t="s">
        <v>125</v>
      </c>
      <c r="BE408" s="182">
        <f>IF(N408="základní",J408,0)</f>
        <v>0</v>
      </c>
      <c r="BF408" s="182">
        <f>IF(N408="snížená",J408,0)</f>
        <v>0</v>
      </c>
      <c r="BG408" s="182">
        <f>IF(N408="zákl. přenesená",J408,0)</f>
        <v>0</v>
      </c>
      <c r="BH408" s="182">
        <f>IF(N408="sníž. přenesená",J408,0)</f>
        <v>0</v>
      </c>
      <c r="BI408" s="182">
        <f>IF(N408="nulová",J408,0)</f>
        <v>0</v>
      </c>
      <c r="BJ408" s="18" t="s">
        <v>133</v>
      </c>
      <c r="BK408" s="182">
        <f>ROUND(I408*H408,2)</f>
        <v>0</v>
      </c>
      <c r="BL408" s="18" t="s">
        <v>241</v>
      </c>
      <c r="BM408" s="181" t="s">
        <v>639</v>
      </c>
    </row>
    <row r="409" spans="1:65" s="2" customFormat="1" ht="16.5" customHeight="1">
      <c r="A409" s="35"/>
      <c r="B409" s="36"/>
      <c r="C409" s="170" t="s">
        <v>640</v>
      </c>
      <c r="D409" s="170" t="s">
        <v>128</v>
      </c>
      <c r="E409" s="171" t="s">
        <v>641</v>
      </c>
      <c r="F409" s="172" t="s">
        <v>642</v>
      </c>
      <c r="G409" s="173" t="s">
        <v>131</v>
      </c>
      <c r="H409" s="174">
        <v>1</v>
      </c>
      <c r="I409" s="175"/>
      <c r="J409" s="176">
        <f>ROUND(I409*H409,2)</f>
        <v>0</v>
      </c>
      <c r="K409" s="172" t="s">
        <v>19</v>
      </c>
      <c r="L409" s="40"/>
      <c r="M409" s="177" t="s">
        <v>19</v>
      </c>
      <c r="N409" s="178" t="s">
        <v>43</v>
      </c>
      <c r="O409" s="65"/>
      <c r="P409" s="179">
        <f>O409*H409</f>
        <v>0</v>
      </c>
      <c r="Q409" s="179">
        <v>0</v>
      </c>
      <c r="R409" s="179">
        <f>Q409*H409</f>
        <v>0</v>
      </c>
      <c r="S409" s="179">
        <v>0</v>
      </c>
      <c r="T409" s="180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181" t="s">
        <v>241</v>
      </c>
      <c r="AT409" s="181" t="s">
        <v>128</v>
      </c>
      <c r="AU409" s="181" t="s">
        <v>133</v>
      </c>
      <c r="AY409" s="18" t="s">
        <v>125</v>
      </c>
      <c r="BE409" s="182">
        <f>IF(N409="základní",J409,0)</f>
        <v>0</v>
      </c>
      <c r="BF409" s="182">
        <f>IF(N409="snížená",J409,0)</f>
        <v>0</v>
      </c>
      <c r="BG409" s="182">
        <f>IF(N409="zákl. přenesená",J409,0)</f>
        <v>0</v>
      </c>
      <c r="BH409" s="182">
        <f>IF(N409="sníž. přenesená",J409,0)</f>
        <v>0</v>
      </c>
      <c r="BI409" s="182">
        <f>IF(N409="nulová",J409,0)</f>
        <v>0</v>
      </c>
      <c r="BJ409" s="18" t="s">
        <v>133</v>
      </c>
      <c r="BK409" s="182">
        <f>ROUND(I409*H409,2)</f>
        <v>0</v>
      </c>
      <c r="BL409" s="18" t="s">
        <v>241</v>
      </c>
      <c r="BM409" s="181" t="s">
        <v>643</v>
      </c>
    </row>
    <row r="410" spans="1:65" s="2" customFormat="1" ht="16.5" customHeight="1">
      <c r="A410" s="35"/>
      <c r="B410" s="36"/>
      <c r="C410" s="221" t="s">
        <v>644</v>
      </c>
      <c r="D410" s="221" t="s">
        <v>211</v>
      </c>
      <c r="E410" s="222" t="s">
        <v>645</v>
      </c>
      <c r="F410" s="223" t="s">
        <v>646</v>
      </c>
      <c r="G410" s="224" t="s">
        <v>19</v>
      </c>
      <c r="H410" s="225">
        <v>1</v>
      </c>
      <c r="I410" s="226"/>
      <c r="J410" s="227">
        <f>ROUND(I410*H410,2)</f>
        <v>0</v>
      </c>
      <c r="K410" s="223" t="s">
        <v>19</v>
      </c>
      <c r="L410" s="228"/>
      <c r="M410" s="229" t="s">
        <v>19</v>
      </c>
      <c r="N410" s="230" t="s">
        <v>43</v>
      </c>
      <c r="O410" s="65"/>
      <c r="P410" s="179">
        <f>O410*H410</f>
        <v>0</v>
      </c>
      <c r="Q410" s="179">
        <v>0</v>
      </c>
      <c r="R410" s="179">
        <f>Q410*H410</f>
        <v>0</v>
      </c>
      <c r="S410" s="179">
        <v>0</v>
      </c>
      <c r="T410" s="180">
        <f>S410*H410</f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181" t="s">
        <v>311</v>
      </c>
      <c r="AT410" s="181" t="s">
        <v>211</v>
      </c>
      <c r="AU410" s="181" t="s">
        <v>133</v>
      </c>
      <c r="AY410" s="18" t="s">
        <v>125</v>
      </c>
      <c r="BE410" s="182">
        <f>IF(N410="základní",J410,0)</f>
        <v>0</v>
      </c>
      <c r="BF410" s="182">
        <f>IF(N410="snížená",J410,0)</f>
        <v>0</v>
      </c>
      <c r="BG410" s="182">
        <f>IF(N410="zákl. přenesená",J410,0)</f>
        <v>0</v>
      </c>
      <c r="BH410" s="182">
        <f>IF(N410="sníž. přenesená",J410,0)</f>
        <v>0</v>
      </c>
      <c r="BI410" s="182">
        <f>IF(N410="nulová",J410,0)</f>
        <v>0</v>
      </c>
      <c r="BJ410" s="18" t="s">
        <v>133</v>
      </c>
      <c r="BK410" s="182">
        <f>ROUND(I410*H410,2)</f>
        <v>0</v>
      </c>
      <c r="BL410" s="18" t="s">
        <v>241</v>
      </c>
      <c r="BM410" s="181" t="s">
        <v>647</v>
      </c>
    </row>
    <row r="411" spans="1:65" s="2" customFormat="1" ht="16.5" customHeight="1">
      <c r="A411" s="35"/>
      <c r="B411" s="36"/>
      <c r="C411" s="170" t="s">
        <v>648</v>
      </c>
      <c r="D411" s="170" t="s">
        <v>128</v>
      </c>
      <c r="E411" s="171" t="s">
        <v>649</v>
      </c>
      <c r="F411" s="172" t="s">
        <v>650</v>
      </c>
      <c r="G411" s="173" t="s">
        <v>131</v>
      </c>
      <c r="H411" s="174">
        <v>1</v>
      </c>
      <c r="I411" s="175"/>
      <c r="J411" s="176">
        <f>ROUND(I411*H411,2)</f>
        <v>0</v>
      </c>
      <c r="K411" s="172" t="s">
        <v>138</v>
      </c>
      <c r="L411" s="40"/>
      <c r="M411" s="177" t="s">
        <v>19</v>
      </c>
      <c r="N411" s="178" t="s">
        <v>43</v>
      </c>
      <c r="O411" s="65"/>
      <c r="P411" s="179">
        <f>O411*H411</f>
        <v>0</v>
      </c>
      <c r="Q411" s="179">
        <v>0</v>
      </c>
      <c r="R411" s="179">
        <f>Q411*H411</f>
        <v>0</v>
      </c>
      <c r="S411" s="179">
        <v>0</v>
      </c>
      <c r="T411" s="180">
        <f>S411*H411</f>
        <v>0</v>
      </c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R411" s="181" t="s">
        <v>132</v>
      </c>
      <c r="AT411" s="181" t="s">
        <v>128</v>
      </c>
      <c r="AU411" s="181" t="s">
        <v>133</v>
      </c>
      <c r="AY411" s="18" t="s">
        <v>125</v>
      </c>
      <c r="BE411" s="182">
        <f>IF(N411="základní",J411,0)</f>
        <v>0</v>
      </c>
      <c r="BF411" s="182">
        <f>IF(N411="snížená",J411,0)</f>
        <v>0</v>
      </c>
      <c r="BG411" s="182">
        <f>IF(N411="zákl. přenesená",J411,0)</f>
        <v>0</v>
      </c>
      <c r="BH411" s="182">
        <f>IF(N411="sníž. přenesená",J411,0)</f>
        <v>0</v>
      </c>
      <c r="BI411" s="182">
        <f>IF(N411="nulová",J411,0)</f>
        <v>0</v>
      </c>
      <c r="BJ411" s="18" t="s">
        <v>133</v>
      </c>
      <c r="BK411" s="182">
        <f>ROUND(I411*H411,2)</f>
        <v>0</v>
      </c>
      <c r="BL411" s="18" t="s">
        <v>132</v>
      </c>
      <c r="BM411" s="181" t="s">
        <v>651</v>
      </c>
    </row>
    <row r="412" spans="1:65" s="2" customFormat="1" ht="10.199999999999999">
      <c r="A412" s="35"/>
      <c r="B412" s="36"/>
      <c r="C412" s="37"/>
      <c r="D412" s="183" t="s">
        <v>140</v>
      </c>
      <c r="E412" s="37"/>
      <c r="F412" s="184" t="s">
        <v>652</v>
      </c>
      <c r="G412" s="37"/>
      <c r="H412" s="37"/>
      <c r="I412" s="185"/>
      <c r="J412" s="37"/>
      <c r="K412" s="37"/>
      <c r="L412" s="40"/>
      <c r="M412" s="186"/>
      <c r="N412" s="187"/>
      <c r="O412" s="65"/>
      <c r="P412" s="65"/>
      <c r="Q412" s="65"/>
      <c r="R412" s="65"/>
      <c r="S412" s="65"/>
      <c r="T412" s="66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T412" s="18" t="s">
        <v>140</v>
      </c>
      <c r="AU412" s="18" t="s">
        <v>133</v>
      </c>
    </row>
    <row r="413" spans="1:65" s="2" customFormat="1" ht="16.5" customHeight="1">
      <c r="A413" s="35"/>
      <c r="B413" s="36"/>
      <c r="C413" s="221" t="s">
        <v>653</v>
      </c>
      <c r="D413" s="221" t="s">
        <v>211</v>
      </c>
      <c r="E413" s="222" t="s">
        <v>654</v>
      </c>
      <c r="F413" s="223" t="s">
        <v>655</v>
      </c>
      <c r="G413" s="224" t="s">
        <v>19</v>
      </c>
      <c r="H413" s="225">
        <v>1</v>
      </c>
      <c r="I413" s="226"/>
      <c r="J413" s="227">
        <f>ROUND(I413*H413,2)</f>
        <v>0</v>
      </c>
      <c r="K413" s="223" t="s">
        <v>19</v>
      </c>
      <c r="L413" s="228"/>
      <c r="M413" s="229" t="s">
        <v>19</v>
      </c>
      <c r="N413" s="230" t="s">
        <v>43</v>
      </c>
      <c r="O413" s="65"/>
      <c r="P413" s="179">
        <f>O413*H413</f>
        <v>0</v>
      </c>
      <c r="Q413" s="179">
        <v>0</v>
      </c>
      <c r="R413" s="179">
        <f>Q413*H413</f>
        <v>0</v>
      </c>
      <c r="S413" s="179">
        <v>0</v>
      </c>
      <c r="T413" s="180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181" t="s">
        <v>200</v>
      </c>
      <c r="AT413" s="181" t="s">
        <v>211</v>
      </c>
      <c r="AU413" s="181" t="s">
        <v>133</v>
      </c>
      <c r="AY413" s="18" t="s">
        <v>125</v>
      </c>
      <c r="BE413" s="182">
        <f>IF(N413="základní",J413,0)</f>
        <v>0</v>
      </c>
      <c r="BF413" s="182">
        <f>IF(N413="snížená",J413,0)</f>
        <v>0</v>
      </c>
      <c r="BG413" s="182">
        <f>IF(N413="zákl. přenesená",J413,0)</f>
        <v>0</v>
      </c>
      <c r="BH413" s="182">
        <f>IF(N413="sníž. přenesená",J413,0)</f>
        <v>0</v>
      </c>
      <c r="BI413" s="182">
        <f>IF(N413="nulová",J413,0)</f>
        <v>0</v>
      </c>
      <c r="BJ413" s="18" t="s">
        <v>133</v>
      </c>
      <c r="BK413" s="182">
        <f>ROUND(I413*H413,2)</f>
        <v>0</v>
      </c>
      <c r="BL413" s="18" t="s">
        <v>132</v>
      </c>
      <c r="BM413" s="181" t="s">
        <v>656</v>
      </c>
    </row>
    <row r="414" spans="1:65" s="2" customFormat="1" ht="24.15" customHeight="1">
      <c r="A414" s="35"/>
      <c r="B414" s="36"/>
      <c r="C414" s="170" t="s">
        <v>657</v>
      </c>
      <c r="D414" s="170" t="s">
        <v>128</v>
      </c>
      <c r="E414" s="171" t="s">
        <v>658</v>
      </c>
      <c r="F414" s="172" t="s">
        <v>659</v>
      </c>
      <c r="G414" s="173" t="s">
        <v>317</v>
      </c>
      <c r="H414" s="231"/>
      <c r="I414" s="175"/>
      <c r="J414" s="176">
        <f>ROUND(I414*H414,2)</f>
        <v>0</v>
      </c>
      <c r="K414" s="172" t="s">
        <v>138</v>
      </c>
      <c r="L414" s="40"/>
      <c r="M414" s="177" t="s">
        <v>19</v>
      </c>
      <c r="N414" s="178" t="s">
        <v>43</v>
      </c>
      <c r="O414" s="65"/>
      <c r="P414" s="179">
        <f>O414*H414</f>
        <v>0</v>
      </c>
      <c r="Q414" s="179">
        <v>0</v>
      </c>
      <c r="R414" s="179">
        <f>Q414*H414</f>
        <v>0</v>
      </c>
      <c r="S414" s="179">
        <v>0</v>
      </c>
      <c r="T414" s="180">
        <f>S414*H414</f>
        <v>0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181" t="s">
        <v>241</v>
      </c>
      <c r="AT414" s="181" t="s">
        <v>128</v>
      </c>
      <c r="AU414" s="181" t="s">
        <v>133</v>
      </c>
      <c r="AY414" s="18" t="s">
        <v>125</v>
      </c>
      <c r="BE414" s="182">
        <f>IF(N414="základní",J414,0)</f>
        <v>0</v>
      </c>
      <c r="BF414" s="182">
        <f>IF(N414="snížená",J414,0)</f>
        <v>0</v>
      </c>
      <c r="BG414" s="182">
        <f>IF(N414="zákl. přenesená",J414,0)</f>
        <v>0</v>
      </c>
      <c r="BH414" s="182">
        <f>IF(N414="sníž. přenesená",J414,0)</f>
        <v>0</v>
      </c>
      <c r="BI414" s="182">
        <f>IF(N414="nulová",J414,0)</f>
        <v>0</v>
      </c>
      <c r="BJ414" s="18" t="s">
        <v>133</v>
      </c>
      <c r="BK414" s="182">
        <f>ROUND(I414*H414,2)</f>
        <v>0</v>
      </c>
      <c r="BL414" s="18" t="s">
        <v>241</v>
      </c>
      <c r="BM414" s="181" t="s">
        <v>660</v>
      </c>
    </row>
    <row r="415" spans="1:65" s="2" customFormat="1" ht="10.199999999999999">
      <c r="A415" s="35"/>
      <c r="B415" s="36"/>
      <c r="C415" s="37"/>
      <c r="D415" s="183" t="s">
        <v>140</v>
      </c>
      <c r="E415" s="37"/>
      <c r="F415" s="184" t="s">
        <v>661</v>
      </c>
      <c r="G415" s="37"/>
      <c r="H415" s="37"/>
      <c r="I415" s="185"/>
      <c r="J415" s="37"/>
      <c r="K415" s="37"/>
      <c r="L415" s="40"/>
      <c r="M415" s="186"/>
      <c r="N415" s="187"/>
      <c r="O415" s="65"/>
      <c r="P415" s="65"/>
      <c r="Q415" s="65"/>
      <c r="R415" s="65"/>
      <c r="S415" s="65"/>
      <c r="T415" s="66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T415" s="18" t="s">
        <v>140</v>
      </c>
      <c r="AU415" s="18" t="s">
        <v>133</v>
      </c>
    </row>
    <row r="416" spans="1:65" s="12" customFormat="1" ht="22.8" customHeight="1">
      <c r="B416" s="154"/>
      <c r="C416" s="155"/>
      <c r="D416" s="156" t="s">
        <v>70</v>
      </c>
      <c r="E416" s="168" t="s">
        <v>662</v>
      </c>
      <c r="F416" s="168" t="s">
        <v>663</v>
      </c>
      <c r="G416" s="155"/>
      <c r="H416" s="155"/>
      <c r="I416" s="158"/>
      <c r="J416" s="169">
        <f>BK416</f>
        <v>0</v>
      </c>
      <c r="K416" s="155"/>
      <c r="L416" s="160"/>
      <c r="M416" s="161"/>
      <c r="N416" s="162"/>
      <c r="O416" s="162"/>
      <c r="P416" s="163">
        <f>SUM(P417:P432)</f>
        <v>0</v>
      </c>
      <c r="Q416" s="162"/>
      <c r="R416" s="163">
        <f>SUM(R417:R432)</f>
        <v>1.027E-2</v>
      </c>
      <c r="S416" s="162"/>
      <c r="T416" s="164">
        <f>SUM(T417:T432)</f>
        <v>0</v>
      </c>
      <c r="AR416" s="165" t="s">
        <v>133</v>
      </c>
      <c r="AT416" s="166" t="s">
        <v>70</v>
      </c>
      <c r="AU416" s="166" t="s">
        <v>79</v>
      </c>
      <c r="AY416" s="165" t="s">
        <v>125</v>
      </c>
      <c r="BK416" s="167">
        <f>SUM(BK417:BK432)</f>
        <v>0</v>
      </c>
    </row>
    <row r="417" spans="1:65" s="2" customFormat="1" ht="16.5" customHeight="1">
      <c r="A417" s="35"/>
      <c r="B417" s="36"/>
      <c r="C417" s="170" t="s">
        <v>664</v>
      </c>
      <c r="D417" s="170" t="s">
        <v>128</v>
      </c>
      <c r="E417" s="171" t="s">
        <v>665</v>
      </c>
      <c r="F417" s="172" t="s">
        <v>666</v>
      </c>
      <c r="G417" s="173" t="s">
        <v>131</v>
      </c>
      <c r="H417" s="174">
        <v>1</v>
      </c>
      <c r="I417" s="175"/>
      <c r="J417" s="176">
        <f>ROUND(I417*H417,2)</f>
        <v>0</v>
      </c>
      <c r="K417" s="172" t="s">
        <v>19</v>
      </c>
      <c r="L417" s="40"/>
      <c r="M417" s="177" t="s">
        <v>19</v>
      </c>
      <c r="N417" s="178" t="s">
        <v>43</v>
      </c>
      <c r="O417" s="65"/>
      <c r="P417" s="179">
        <f>O417*H417</f>
        <v>0</v>
      </c>
      <c r="Q417" s="179">
        <v>0</v>
      </c>
      <c r="R417" s="179">
        <f>Q417*H417</f>
        <v>0</v>
      </c>
      <c r="S417" s="179">
        <v>0</v>
      </c>
      <c r="T417" s="180">
        <f>S417*H417</f>
        <v>0</v>
      </c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R417" s="181" t="s">
        <v>241</v>
      </c>
      <c r="AT417" s="181" t="s">
        <v>128</v>
      </c>
      <c r="AU417" s="181" t="s">
        <v>133</v>
      </c>
      <c r="AY417" s="18" t="s">
        <v>125</v>
      </c>
      <c r="BE417" s="182">
        <f>IF(N417="základní",J417,0)</f>
        <v>0</v>
      </c>
      <c r="BF417" s="182">
        <f>IF(N417="snížená",J417,0)</f>
        <v>0</v>
      </c>
      <c r="BG417" s="182">
        <f>IF(N417="zákl. přenesená",J417,0)</f>
        <v>0</v>
      </c>
      <c r="BH417" s="182">
        <f>IF(N417="sníž. přenesená",J417,0)</f>
        <v>0</v>
      </c>
      <c r="BI417" s="182">
        <f>IF(N417="nulová",J417,0)</f>
        <v>0</v>
      </c>
      <c r="BJ417" s="18" t="s">
        <v>133</v>
      </c>
      <c r="BK417" s="182">
        <f>ROUND(I417*H417,2)</f>
        <v>0</v>
      </c>
      <c r="BL417" s="18" t="s">
        <v>241</v>
      </c>
      <c r="BM417" s="181" t="s">
        <v>667</v>
      </c>
    </row>
    <row r="418" spans="1:65" s="2" customFormat="1" ht="16.5" customHeight="1">
      <c r="A418" s="35"/>
      <c r="B418" s="36"/>
      <c r="C418" s="221" t="s">
        <v>668</v>
      </c>
      <c r="D418" s="221" t="s">
        <v>211</v>
      </c>
      <c r="E418" s="222" t="s">
        <v>669</v>
      </c>
      <c r="F418" s="223" t="s">
        <v>670</v>
      </c>
      <c r="G418" s="224" t="s">
        <v>131</v>
      </c>
      <c r="H418" s="225">
        <v>1</v>
      </c>
      <c r="I418" s="226"/>
      <c r="J418" s="227">
        <f>ROUND(I418*H418,2)</f>
        <v>0</v>
      </c>
      <c r="K418" s="223" t="s">
        <v>19</v>
      </c>
      <c r="L418" s="228"/>
      <c r="M418" s="229" t="s">
        <v>19</v>
      </c>
      <c r="N418" s="230" t="s">
        <v>43</v>
      </c>
      <c r="O418" s="65"/>
      <c r="P418" s="179">
        <f>O418*H418</f>
        <v>0</v>
      </c>
      <c r="Q418" s="179">
        <v>0</v>
      </c>
      <c r="R418" s="179">
        <f>Q418*H418</f>
        <v>0</v>
      </c>
      <c r="S418" s="179">
        <v>0</v>
      </c>
      <c r="T418" s="180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181" t="s">
        <v>311</v>
      </c>
      <c r="AT418" s="181" t="s">
        <v>211</v>
      </c>
      <c r="AU418" s="181" t="s">
        <v>133</v>
      </c>
      <c r="AY418" s="18" t="s">
        <v>125</v>
      </c>
      <c r="BE418" s="182">
        <f>IF(N418="základní",J418,0)</f>
        <v>0</v>
      </c>
      <c r="BF418" s="182">
        <f>IF(N418="snížená",J418,0)</f>
        <v>0</v>
      </c>
      <c r="BG418" s="182">
        <f>IF(N418="zákl. přenesená",J418,0)</f>
        <v>0</v>
      </c>
      <c r="BH418" s="182">
        <f>IF(N418="sníž. přenesená",J418,0)</f>
        <v>0</v>
      </c>
      <c r="BI418" s="182">
        <f>IF(N418="nulová",J418,0)</f>
        <v>0</v>
      </c>
      <c r="BJ418" s="18" t="s">
        <v>133</v>
      </c>
      <c r="BK418" s="182">
        <f>ROUND(I418*H418,2)</f>
        <v>0</v>
      </c>
      <c r="BL418" s="18" t="s">
        <v>241</v>
      </c>
      <c r="BM418" s="181" t="s">
        <v>671</v>
      </c>
    </row>
    <row r="419" spans="1:65" s="2" customFormat="1" ht="16.5" customHeight="1">
      <c r="A419" s="35"/>
      <c r="B419" s="36"/>
      <c r="C419" s="170" t="s">
        <v>672</v>
      </c>
      <c r="D419" s="170" t="s">
        <v>128</v>
      </c>
      <c r="E419" s="171" t="s">
        <v>673</v>
      </c>
      <c r="F419" s="172" t="s">
        <v>674</v>
      </c>
      <c r="G419" s="173" t="s">
        <v>131</v>
      </c>
      <c r="H419" s="174">
        <v>1</v>
      </c>
      <c r="I419" s="175"/>
      <c r="J419" s="176">
        <f>ROUND(I419*H419,2)</f>
        <v>0</v>
      </c>
      <c r="K419" s="172" t="s">
        <v>19</v>
      </c>
      <c r="L419" s="40"/>
      <c r="M419" s="177" t="s">
        <v>19</v>
      </c>
      <c r="N419" s="178" t="s">
        <v>43</v>
      </c>
      <c r="O419" s="65"/>
      <c r="P419" s="179">
        <f>O419*H419</f>
        <v>0</v>
      </c>
      <c r="Q419" s="179">
        <v>0</v>
      </c>
      <c r="R419" s="179">
        <f>Q419*H419</f>
        <v>0</v>
      </c>
      <c r="S419" s="179">
        <v>0</v>
      </c>
      <c r="T419" s="180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181" t="s">
        <v>241</v>
      </c>
      <c r="AT419" s="181" t="s">
        <v>128</v>
      </c>
      <c r="AU419" s="181" t="s">
        <v>133</v>
      </c>
      <c r="AY419" s="18" t="s">
        <v>125</v>
      </c>
      <c r="BE419" s="182">
        <f>IF(N419="základní",J419,0)</f>
        <v>0</v>
      </c>
      <c r="BF419" s="182">
        <f>IF(N419="snížená",J419,0)</f>
        <v>0</v>
      </c>
      <c r="BG419" s="182">
        <f>IF(N419="zákl. přenesená",J419,0)</f>
        <v>0</v>
      </c>
      <c r="BH419" s="182">
        <f>IF(N419="sníž. přenesená",J419,0)</f>
        <v>0</v>
      </c>
      <c r="BI419" s="182">
        <f>IF(N419="nulová",J419,0)</f>
        <v>0</v>
      </c>
      <c r="BJ419" s="18" t="s">
        <v>133</v>
      </c>
      <c r="BK419" s="182">
        <f>ROUND(I419*H419,2)</f>
        <v>0</v>
      </c>
      <c r="BL419" s="18" t="s">
        <v>241</v>
      </c>
      <c r="BM419" s="181" t="s">
        <v>675</v>
      </c>
    </row>
    <row r="420" spans="1:65" s="2" customFormat="1" ht="16.5" customHeight="1">
      <c r="A420" s="35"/>
      <c r="B420" s="36"/>
      <c r="C420" s="221" t="s">
        <v>676</v>
      </c>
      <c r="D420" s="221" t="s">
        <v>211</v>
      </c>
      <c r="E420" s="222" t="s">
        <v>677</v>
      </c>
      <c r="F420" s="223" t="s">
        <v>678</v>
      </c>
      <c r="G420" s="224" t="s">
        <v>131</v>
      </c>
      <c r="H420" s="225">
        <v>1</v>
      </c>
      <c r="I420" s="226"/>
      <c r="J420" s="227">
        <f>ROUND(I420*H420,2)</f>
        <v>0</v>
      </c>
      <c r="K420" s="223" t="s">
        <v>19</v>
      </c>
      <c r="L420" s="228"/>
      <c r="M420" s="229" t="s">
        <v>19</v>
      </c>
      <c r="N420" s="230" t="s">
        <v>43</v>
      </c>
      <c r="O420" s="65"/>
      <c r="P420" s="179">
        <f>O420*H420</f>
        <v>0</v>
      </c>
      <c r="Q420" s="179">
        <v>0</v>
      </c>
      <c r="R420" s="179">
        <f>Q420*H420</f>
        <v>0</v>
      </c>
      <c r="S420" s="179">
        <v>0</v>
      </c>
      <c r="T420" s="180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181" t="s">
        <v>311</v>
      </c>
      <c r="AT420" s="181" t="s">
        <v>211</v>
      </c>
      <c r="AU420" s="181" t="s">
        <v>133</v>
      </c>
      <c r="AY420" s="18" t="s">
        <v>125</v>
      </c>
      <c r="BE420" s="182">
        <f>IF(N420="základní",J420,0)</f>
        <v>0</v>
      </c>
      <c r="BF420" s="182">
        <f>IF(N420="snížená",J420,0)</f>
        <v>0</v>
      </c>
      <c r="BG420" s="182">
        <f>IF(N420="zákl. přenesená",J420,0)</f>
        <v>0</v>
      </c>
      <c r="BH420" s="182">
        <f>IF(N420="sníž. přenesená",J420,0)</f>
        <v>0</v>
      </c>
      <c r="BI420" s="182">
        <f>IF(N420="nulová",J420,0)</f>
        <v>0</v>
      </c>
      <c r="BJ420" s="18" t="s">
        <v>133</v>
      </c>
      <c r="BK420" s="182">
        <f>ROUND(I420*H420,2)</f>
        <v>0</v>
      </c>
      <c r="BL420" s="18" t="s">
        <v>241</v>
      </c>
      <c r="BM420" s="181" t="s">
        <v>679</v>
      </c>
    </row>
    <row r="421" spans="1:65" s="2" customFormat="1" ht="16.5" customHeight="1">
      <c r="A421" s="35"/>
      <c r="B421" s="36"/>
      <c r="C421" s="170" t="s">
        <v>680</v>
      </c>
      <c r="D421" s="170" t="s">
        <v>128</v>
      </c>
      <c r="E421" s="171" t="s">
        <v>681</v>
      </c>
      <c r="F421" s="172" t="s">
        <v>682</v>
      </c>
      <c r="G421" s="173" t="s">
        <v>131</v>
      </c>
      <c r="H421" s="174">
        <v>2</v>
      </c>
      <c r="I421" s="175"/>
      <c r="J421" s="176">
        <f>ROUND(I421*H421,2)</f>
        <v>0</v>
      </c>
      <c r="K421" s="172" t="s">
        <v>138</v>
      </c>
      <c r="L421" s="40"/>
      <c r="M421" s="177" t="s">
        <v>19</v>
      </c>
      <c r="N421" s="178" t="s">
        <v>43</v>
      </c>
      <c r="O421" s="65"/>
      <c r="P421" s="179">
        <f>O421*H421</f>
        <v>0</v>
      </c>
      <c r="Q421" s="179">
        <v>0</v>
      </c>
      <c r="R421" s="179">
        <f>Q421*H421</f>
        <v>0</v>
      </c>
      <c r="S421" s="179">
        <v>0</v>
      </c>
      <c r="T421" s="180">
        <f>S421*H421</f>
        <v>0</v>
      </c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R421" s="181" t="s">
        <v>241</v>
      </c>
      <c r="AT421" s="181" t="s">
        <v>128</v>
      </c>
      <c r="AU421" s="181" t="s">
        <v>133</v>
      </c>
      <c r="AY421" s="18" t="s">
        <v>125</v>
      </c>
      <c r="BE421" s="182">
        <f>IF(N421="základní",J421,0)</f>
        <v>0</v>
      </c>
      <c r="BF421" s="182">
        <f>IF(N421="snížená",J421,0)</f>
        <v>0</v>
      </c>
      <c r="BG421" s="182">
        <f>IF(N421="zákl. přenesená",J421,0)</f>
        <v>0</v>
      </c>
      <c r="BH421" s="182">
        <f>IF(N421="sníž. přenesená",J421,0)</f>
        <v>0</v>
      </c>
      <c r="BI421" s="182">
        <f>IF(N421="nulová",J421,0)</f>
        <v>0</v>
      </c>
      <c r="BJ421" s="18" t="s">
        <v>133</v>
      </c>
      <c r="BK421" s="182">
        <f>ROUND(I421*H421,2)</f>
        <v>0</v>
      </c>
      <c r="BL421" s="18" t="s">
        <v>241</v>
      </c>
      <c r="BM421" s="181" t="s">
        <v>683</v>
      </c>
    </row>
    <row r="422" spans="1:65" s="2" customFormat="1" ht="10.199999999999999">
      <c r="A422" s="35"/>
      <c r="B422" s="36"/>
      <c r="C422" s="37"/>
      <c r="D422" s="183" t="s">
        <v>140</v>
      </c>
      <c r="E422" s="37"/>
      <c r="F422" s="184" t="s">
        <v>684</v>
      </c>
      <c r="G422" s="37"/>
      <c r="H422" s="37"/>
      <c r="I422" s="185"/>
      <c r="J422" s="37"/>
      <c r="K422" s="37"/>
      <c r="L422" s="40"/>
      <c r="M422" s="186"/>
      <c r="N422" s="187"/>
      <c r="O422" s="65"/>
      <c r="P422" s="65"/>
      <c r="Q422" s="65"/>
      <c r="R422" s="65"/>
      <c r="S422" s="65"/>
      <c r="T422" s="66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T422" s="18" t="s">
        <v>140</v>
      </c>
      <c r="AU422" s="18" t="s">
        <v>133</v>
      </c>
    </row>
    <row r="423" spans="1:65" s="2" customFormat="1" ht="16.5" customHeight="1">
      <c r="A423" s="35"/>
      <c r="B423" s="36"/>
      <c r="C423" s="221" t="s">
        <v>685</v>
      </c>
      <c r="D423" s="221" t="s">
        <v>211</v>
      </c>
      <c r="E423" s="222" t="s">
        <v>686</v>
      </c>
      <c r="F423" s="223" t="s">
        <v>687</v>
      </c>
      <c r="G423" s="224" t="s">
        <v>131</v>
      </c>
      <c r="H423" s="225">
        <v>2</v>
      </c>
      <c r="I423" s="226"/>
      <c r="J423" s="227">
        <f>ROUND(I423*H423,2)</f>
        <v>0</v>
      </c>
      <c r="K423" s="223" t="s">
        <v>138</v>
      </c>
      <c r="L423" s="228"/>
      <c r="M423" s="229" t="s">
        <v>19</v>
      </c>
      <c r="N423" s="230" t="s">
        <v>43</v>
      </c>
      <c r="O423" s="65"/>
      <c r="P423" s="179">
        <f>O423*H423</f>
        <v>0</v>
      </c>
      <c r="Q423" s="179">
        <v>2.0000000000000001E-4</v>
      </c>
      <c r="R423" s="179">
        <f>Q423*H423</f>
        <v>4.0000000000000002E-4</v>
      </c>
      <c r="S423" s="179">
        <v>0</v>
      </c>
      <c r="T423" s="180">
        <f>S423*H423</f>
        <v>0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181" t="s">
        <v>311</v>
      </c>
      <c r="AT423" s="181" t="s">
        <v>211</v>
      </c>
      <c r="AU423" s="181" t="s">
        <v>133</v>
      </c>
      <c r="AY423" s="18" t="s">
        <v>125</v>
      </c>
      <c r="BE423" s="182">
        <f>IF(N423="základní",J423,0)</f>
        <v>0</v>
      </c>
      <c r="BF423" s="182">
        <f>IF(N423="snížená",J423,0)</f>
        <v>0</v>
      </c>
      <c r="BG423" s="182">
        <f>IF(N423="zákl. přenesená",J423,0)</f>
        <v>0</v>
      </c>
      <c r="BH423" s="182">
        <f>IF(N423="sníž. přenesená",J423,0)</f>
        <v>0</v>
      </c>
      <c r="BI423" s="182">
        <f>IF(N423="nulová",J423,0)</f>
        <v>0</v>
      </c>
      <c r="BJ423" s="18" t="s">
        <v>133</v>
      </c>
      <c r="BK423" s="182">
        <f>ROUND(I423*H423,2)</f>
        <v>0</v>
      </c>
      <c r="BL423" s="18" t="s">
        <v>241</v>
      </c>
      <c r="BM423" s="181" t="s">
        <v>688</v>
      </c>
    </row>
    <row r="424" spans="1:65" s="2" customFormat="1" ht="21.75" customHeight="1">
      <c r="A424" s="35"/>
      <c r="B424" s="36"/>
      <c r="C424" s="170" t="s">
        <v>689</v>
      </c>
      <c r="D424" s="170" t="s">
        <v>128</v>
      </c>
      <c r="E424" s="171" t="s">
        <v>690</v>
      </c>
      <c r="F424" s="172" t="s">
        <v>691</v>
      </c>
      <c r="G424" s="173" t="s">
        <v>168</v>
      </c>
      <c r="H424" s="174">
        <v>5.4829999999999997</v>
      </c>
      <c r="I424" s="175"/>
      <c r="J424" s="176">
        <f>ROUND(I424*H424,2)</f>
        <v>0</v>
      </c>
      <c r="K424" s="172" t="s">
        <v>138</v>
      </c>
      <c r="L424" s="40"/>
      <c r="M424" s="177" t="s">
        <v>19</v>
      </c>
      <c r="N424" s="178" t="s">
        <v>43</v>
      </c>
      <c r="O424" s="65"/>
      <c r="P424" s="179">
        <f>O424*H424</f>
        <v>0</v>
      </c>
      <c r="Q424" s="179">
        <v>0</v>
      </c>
      <c r="R424" s="179">
        <f>Q424*H424</f>
        <v>0</v>
      </c>
      <c r="S424" s="179">
        <v>0</v>
      </c>
      <c r="T424" s="180">
        <f>S424*H424</f>
        <v>0</v>
      </c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R424" s="181" t="s">
        <v>241</v>
      </c>
      <c r="AT424" s="181" t="s">
        <v>128</v>
      </c>
      <c r="AU424" s="181" t="s">
        <v>133</v>
      </c>
      <c r="AY424" s="18" t="s">
        <v>125</v>
      </c>
      <c r="BE424" s="182">
        <f>IF(N424="základní",J424,0)</f>
        <v>0</v>
      </c>
      <c r="BF424" s="182">
        <f>IF(N424="snížená",J424,0)</f>
        <v>0</v>
      </c>
      <c r="BG424" s="182">
        <f>IF(N424="zákl. přenesená",J424,0)</f>
        <v>0</v>
      </c>
      <c r="BH424" s="182">
        <f>IF(N424="sníž. přenesená",J424,0)</f>
        <v>0</v>
      </c>
      <c r="BI424" s="182">
        <f>IF(N424="nulová",J424,0)</f>
        <v>0</v>
      </c>
      <c r="BJ424" s="18" t="s">
        <v>133</v>
      </c>
      <c r="BK424" s="182">
        <f>ROUND(I424*H424,2)</f>
        <v>0</v>
      </c>
      <c r="BL424" s="18" t="s">
        <v>241</v>
      </c>
      <c r="BM424" s="181" t="s">
        <v>692</v>
      </c>
    </row>
    <row r="425" spans="1:65" s="2" customFormat="1" ht="10.199999999999999">
      <c r="A425" s="35"/>
      <c r="B425" s="36"/>
      <c r="C425" s="37"/>
      <c r="D425" s="183" t="s">
        <v>140</v>
      </c>
      <c r="E425" s="37"/>
      <c r="F425" s="184" t="s">
        <v>693</v>
      </c>
      <c r="G425" s="37"/>
      <c r="H425" s="37"/>
      <c r="I425" s="185"/>
      <c r="J425" s="37"/>
      <c r="K425" s="37"/>
      <c r="L425" s="40"/>
      <c r="M425" s="186"/>
      <c r="N425" s="187"/>
      <c r="O425" s="65"/>
      <c r="P425" s="65"/>
      <c r="Q425" s="65"/>
      <c r="R425" s="65"/>
      <c r="S425" s="65"/>
      <c r="T425" s="66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T425" s="18" t="s">
        <v>140</v>
      </c>
      <c r="AU425" s="18" t="s">
        <v>133</v>
      </c>
    </row>
    <row r="426" spans="1:65" s="13" customFormat="1" ht="10.199999999999999">
      <c r="B426" s="188"/>
      <c r="C426" s="189"/>
      <c r="D426" s="190" t="s">
        <v>142</v>
      </c>
      <c r="E426" s="191" t="s">
        <v>19</v>
      </c>
      <c r="F426" s="192" t="s">
        <v>694</v>
      </c>
      <c r="G426" s="189"/>
      <c r="H426" s="191" t="s">
        <v>19</v>
      </c>
      <c r="I426" s="193"/>
      <c r="J426" s="189"/>
      <c r="K426" s="189"/>
      <c r="L426" s="194"/>
      <c r="M426" s="195"/>
      <c r="N426" s="196"/>
      <c r="O426" s="196"/>
      <c r="P426" s="196"/>
      <c r="Q426" s="196"/>
      <c r="R426" s="196"/>
      <c r="S426" s="196"/>
      <c r="T426" s="197"/>
      <c r="AT426" s="198" t="s">
        <v>142</v>
      </c>
      <c r="AU426" s="198" t="s">
        <v>133</v>
      </c>
      <c r="AV426" s="13" t="s">
        <v>79</v>
      </c>
      <c r="AW426" s="13" t="s">
        <v>32</v>
      </c>
      <c r="AX426" s="13" t="s">
        <v>71</v>
      </c>
      <c r="AY426" s="198" t="s">
        <v>125</v>
      </c>
    </row>
    <row r="427" spans="1:65" s="14" customFormat="1" ht="10.199999999999999">
      <c r="B427" s="199"/>
      <c r="C427" s="200"/>
      <c r="D427" s="190" t="s">
        <v>142</v>
      </c>
      <c r="E427" s="201" t="s">
        <v>19</v>
      </c>
      <c r="F427" s="202" t="s">
        <v>133</v>
      </c>
      <c r="G427" s="200"/>
      <c r="H427" s="203">
        <v>2</v>
      </c>
      <c r="I427" s="204"/>
      <c r="J427" s="200"/>
      <c r="K427" s="200"/>
      <c r="L427" s="205"/>
      <c r="M427" s="206"/>
      <c r="N427" s="207"/>
      <c r="O427" s="207"/>
      <c r="P427" s="207"/>
      <c r="Q427" s="207"/>
      <c r="R427" s="207"/>
      <c r="S427" s="207"/>
      <c r="T427" s="208"/>
      <c r="AT427" s="209" t="s">
        <v>142</v>
      </c>
      <c r="AU427" s="209" t="s">
        <v>133</v>
      </c>
      <c r="AV427" s="14" t="s">
        <v>133</v>
      </c>
      <c r="AW427" s="14" t="s">
        <v>32</v>
      </c>
      <c r="AX427" s="14" t="s">
        <v>71</v>
      </c>
      <c r="AY427" s="209" t="s">
        <v>125</v>
      </c>
    </row>
    <row r="428" spans="1:65" s="13" customFormat="1" ht="10.199999999999999">
      <c r="B428" s="188"/>
      <c r="C428" s="189"/>
      <c r="D428" s="190" t="s">
        <v>142</v>
      </c>
      <c r="E428" s="191" t="s">
        <v>19</v>
      </c>
      <c r="F428" s="192" t="s">
        <v>695</v>
      </c>
      <c r="G428" s="189"/>
      <c r="H428" s="191" t="s">
        <v>19</v>
      </c>
      <c r="I428" s="193"/>
      <c r="J428" s="189"/>
      <c r="K428" s="189"/>
      <c r="L428" s="194"/>
      <c r="M428" s="195"/>
      <c r="N428" s="196"/>
      <c r="O428" s="196"/>
      <c r="P428" s="196"/>
      <c r="Q428" s="196"/>
      <c r="R428" s="196"/>
      <c r="S428" s="196"/>
      <c r="T428" s="197"/>
      <c r="AT428" s="198" t="s">
        <v>142</v>
      </c>
      <c r="AU428" s="198" t="s">
        <v>133</v>
      </c>
      <c r="AV428" s="13" t="s">
        <v>79</v>
      </c>
      <c r="AW428" s="13" t="s">
        <v>32</v>
      </c>
      <c r="AX428" s="13" t="s">
        <v>71</v>
      </c>
      <c r="AY428" s="198" t="s">
        <v>125</v>
      </c>
    </row>
    <row r="429" spans="1:65" s="14" customFormat="1" ht="10.199999999999999">
      <c r="B429" s="199"/>
      <c r="C429" s="200"/>
      <c r="D429" s="190" t="s">
        <v>142</v>
      </c>
      <c r="E429" s="201" t="s">
        <v>19</v>
      </c>
      <c r="F429" s="202" t="s">
        <v>696</v>
      </c>
      <c r="G429" s="200"/>
      <c r="H429" s="203">
        <v>3.4830000000000001</v>
      </c>
      <c r="I429" s="204"/>
      <c r="J429" s="200"/>
      <c r="K429" s="200"/>
      <c r="L429" s="205"/>
      <c r="M429" s="206"/>
      <c r="N429" s="207"/>
      <c r="O429" s="207"/>
      <c r="P429" s="207"/>
      <c r="Q429" s="207"/>
      <c r="R429" s="207"/>
      <c r="S429" s="207"/>
      <c r="T429" s="208"/>
      <c r="AT429" s="209" t="s">
        <v>142</v>
      </c>
      <c r="AU429" s="209" t="s">
        <v>133</v>
      </c>
      <c r="AV429" s="14" t="s">
        <v>133</v>
      </c>
      <c r="AW429" s="14" t="s">
        <v>32</v>
      </c>
      <c r="AX429" s="14" t="s">
        <v>71</v>
      </c>
      <c r="AY429" s="209" t="s">
        <v>125</v>
      </c>
    </row>
    <row r="430" spans="1:65" s="15" customFormat="1" ht="10.199999999999999">
      <c r="B430" s="210"/>
      <c r="C430" s="211"/>
      <c r="D430" s="190" t="s">
        <v>142</v>
      </c>
      <c r="E430" s="212" t="s">
        <v>19</v>
      </c>
      <c r="F430" s="213" t="s">
        <v>145</v>
      </c>
      <c r="G430" s="211"/>
      <c r="H430" s="214">
        <v>5.4830000000000005</v>
      </c>
      <c r="I430" s="215"/>
      <c r="J430" s="211"/>
      <c r="K430" s="211"/>
      <c r="L430" s="216"/>
      <c r="M430" s="217"/>
      <c r="N430" s="218"/>
      <c r="O430" s="218"/>
      <c r="P430" s="218"/>
      <c r="Q430" s="218"/>
      <c r="R430" s="218"/>
      <c r="S430" s="218"/>
      <c r="T430" s="219"/>
      <c r="AT430" s="220" t="s">
        <v>142</v>
      </c>
      <c r="AU430" s="220" t="s">
        <v>133</v>
      </c>
      <c r="AV430" s="15" t="s">
        <v>132</v>
      </c>
      <c r="AW430" s="15" t="s">
        <v>32</v>
      </c>
      <c r="AX430" s="15" t="s">
        <v>79</v>
      </c>
      <c r="AY430" s="220" t="s">
        <v>125</v>
      </c>
    </row>
    <row r="431" spans="1:65" s="2" customFormat="1" ht="16.5" customHeight="1">
      <c r="A431" s="35"/>
      <c r="B431" s="36"/>
      <c r="C431" s="221" t="s">
        <v>697</v>
      </c>
      <c r="D431" s="221" t="s">
        <v>211</v>
      </c>
      <c r="E431" s="222" t="s">
        <v>698</v>
      </c>
      <c r="F431" s="223" t="s">
        <v>699</v>
      </c>
      <c r="G431" s="224" t="s">
        <v>168</v>
      </c>
      <c r="H431" s="225">
        <v>6.58</v>
      </c>
      <c r="I431" s="226"/>
      <c r="J431" s="227">
        <f>ROUND(I431*H431,2)</f>
        <v>0</v>
      </c>
      <c r="K431" s="223" t="s">
        <v>138</v>
      </c>
      <c r="L431" s="228"/>
      <c r="M431" s="229" t="s">
        <v>19</v>
      </c>
      <c r="N431" s="230" t="s">
        <v>43</v>
      </c>
      <c r="O431" s="65"/>
      <c r="P431" s="179">
        <f>O431*H431</f>
        <v>0</v>
      </c>
      <c r="Q431" s="179">
        <v>1.5E-3</v>
      </c>
      <c r="R431" s="179">
        <f>Q431*H431</f>
        <v>9.8700000000000003E-3</v>
      </c>
      <c r="S431" s="179">
        <v>0</v>
      </c>
      <c r="T431" s="180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181" t="s">
        <v>311</v>
      </c>
      <c r="AT431" s="181" t="s">
        <v>211</v>
      </c>
      <c r="AU431" s="181" t="s">
        <v>133</v>
      </c>
      <c r="AY431" s="18" t="s">
        <v>125</v>
      </c>
      <c r="BE431" s="182">
        <f>IF(N431="základní",J431,0)</f>
        <v>0</v>
      </c>
      <c r="BF431" s="182">
        <f>IF(N431="snížená",J431,0)</f>
        <v>0</v>
      </c>
      <c r="BG431" s="182">
        <f>IF(N431="zákl. přenesená",J431,0)</f>
        <v>0</v>
      </c>
      <c r="BH431" s="182">
        <f>IF(N431="sníž. přenesená",J431,0)</f>
        <v>0</v>
      </c>
      <c r="BI431" s="182">
        <f>IF(N431="nulová",J431,0)</f>
        <v>0</v>
      </c>
      <c r="BJ431" s="18" t="s">
        <v>133</v>
      </c>
      <c r="BK431" s="182">
        <f>ROUND(I431*H431,2)</f>
        <v>0</v>
      </c>
      <c r="BL431" s="18" t="s">
        <v>241</v>
      </c>
      <c r="BM431" s="181" t="s">
        <v>700</v>
      </c>
    </row>
    <row r="432" spans="1:65" s="14" customFormat="1" ht="10.199999999999999">
      <c r="B432" s="199"/>
      <c r="C432" s="200"/>
      <c r="D432" s="190" t="s">
        <v>142</v>
      </c>
      <c r="E432" s="200"/>
      <c r="F432" s="202" t="s">
        <v>701</v>
      </c>
      <c r="G432" s="200"/>
      <c r="H432" s="203">
        <v>6.58</v>
      </c>
      <c r="I432" s="204"/>
      <c r="J432" s="200"/>
      <c r="K432" s="200"/>
      <c r="L432" s="205"/>
      <c r="M432" s="206"/>
      <c r="N432" s="207"/>
      <c r="O432" s="207"/>
      <c r="P432" s="207"/>
      <c r="Q432" s="207"/>
      <c r="R432" s="207"/>
      <c r="S432" s="207"/>
      <c r="T432" s="208"/>
      <c r="AT432" s="209" t="s">
        <v>142</v>
      </c>
      <c r="AU432" s="209" t="s">
        <v>133</v>
      </c>
      <c r="AV432" s="14" t="s">
        <v>133</v>
      </c>
      <c r="AW432" s="14" t="s">
        <v>4</v>
      </c>
      <c r="AX432" s="14" t="s">
        <v>79</v>
      </c>
      <c r="AY432" s="209" t="s">
        <v>125</v>
      </c>
    </row>
    <row r="433" spans="1:65" s="12" customFormat="1" ht="22.8" customHeight="1">
      <c r="B433" s="154"/>
      <c r="C433" s="155"/>
      <c r="D433" s="156" t="s">
        <v>70</v>
      </c>
      <c r="E433" s="168" t="s">
        <v>702</v>
      </c>
      <c r="F433" s="168" t="s">
        <v>703</v>
      </c>
      <c r="G433" s="155"/>
      <c r="H433" s="155"/>
      <c r="I433" s="158"/>
      <c r="J433" s="169">
        <f>BK433</f>
        <v>0</v>
      </c>
      <c r="K433" s="155"/>
      <c r="L433" s="160"/>
      <c r="M433" s="161"/>
      <c r="N433" s="162"/>
      <c r="O433" s="162"/>
      <c r="P433" s="163">
        <f>SUM(P434:P440)</f>
        <v>0</v>
      </c>
      <c r="Q433" s="162"/>
      <c r="R433" s="163">
        <f>SUM(R434:R440)</f>
        <v>4.0519369999999999E-2</v>
      </c>
      <c r="S433" s="162"/>
      <c r="T433" s="164">
        <f>SUM(T434:T440)</f>
        <v>0</v>
      </c>
      <c r="AR433" s="165" t="s">
        <v>133</v>
      </c>
      <c r="AT433" s="166" t="s">
        <v>70</v>
      </c>
      <c r="AU433" s="166" t="s">
        <v>79</v>
      </c>
      <c r="AY433" s="165" t="s">
        <v>125</v>
      </c>
      <c r="BK433" s="167">
        <f>SUM(BK434:BK440)</f>
        <v>0</v>
      </c>
    </row>
    <row r="434" spans="1:65" s="2" customFormat="1" ht="24.15" customHeight="1">
      <c r="A434" s="35"/>
      <c r="B434" s="36"/>
      <c r="C434" s="170" t="s">
        <v>704</v>
      </c>
      <c r="D434" s="170" t="s">
        <v>128</v>
      </c>
      <c r="E434" s="171" t="s">
        <v>705</v>
      </c>
      <c r="F434" s="172" t="s">
        <v>706</v>
      </c>
      <c r="G434" s="173" t="s">
        <v>168</v>
      </c>
      <c r="H434" s="174">
        <v>5.4829999999999997</v>
      </c>
      <c r="I434" s="175"/>
      <c r="J434" s="176">
        <f>ROUND(I434*H434,2)</f>
        <v>0</v>
      </c>
      <c r="K434" s="172" t="s">
        <v>138</v>
      </c>
      <c r="L434" s="40"/>
      <c r="M434" s="177" t="s">
        <v>19</v>
      </c>
      <c r="N434" s="178" t="s">
        <v>43</v>
      </c>
      <c r="O434" s="65"/>
      <c r="P434" s="179">
        <f>O434*H434</f>
        <v>0</v>
      </c>
      <c r="Q434" s="179">
        <v>7.3899999999999999E-3</v>
      </c>
      <c r="R434" s="179">
        <f>Q434*H434</f>
        <v>4.0519369999999999E-2</v>
      </c>
      <c r="S434" s="179">
        <v>0</v>
      </c>
      <c r="T434" s="180">
        <f>S434*H434</f>
        <v>0</v>
      </c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R434" s="181" t="s">
        <v>241</v>
      </c>
      <c r="AT434" s="181" t="s">
        <v>128</v>
      </c>
      <c r="AU434" s="181" t="s">
        <v>133</v>
      </c>
      <c r="AY434" s="18" t="s">
        <v>125</v>
      </c>
      <c r="BE434" s="182">
        <f>IF(N434="základní",J434,0)</f>
        <v>0</v>
      </c>
      <c r="BF434" s="182">
        <f>IF(N434="snížená",J434,0)</f>
        <v>0</v>
      </c>
      <c r="BG434" s="182">
        <f>IF(N434="zákl. přenesená",J434,0)</f>
        <v>0</v>
      </c>
      <c r="BH434" s="182">
        <f>IF(N434="sníž. přenesená",J434,0)</f>
        <v>0</v>
      </c>
      <c r="BI434" s="182">
        <f>IF(N434="nulová",J434,0)</f>
        <v>0</v>
      </c>
      <c r="BJ434" s="18" t="s">
        <v>133</v>
      </c>
      <c r="BK434" s="182">
        <f>ROUND(I434*H434,2)</f>
        <v>0</v>
      </c>
      <c r="BL434" s="18" t="s">
        <v>241</v>
      </c>
      <c r="BM434" s="181" t="s">
        <v>707</v>
      </c>
    </row>
    <row r="435" spans="1:65" s="2" customFormat="1" ht="10.199999999999999">
      <c r="A435" s="35"/>
      <c r="B435" s="36"/>
      <c r="C435" s="37"/>
      <c r="D435" s="183" t="s">
        <v>140</v>
      </c>
      <c r="E435" s="37"/>
      <c r="F435" s="184" t="s">
        <v>708</v>
      </c>
      <c r="G435" s="37"/>
      <c r="H435" s="37"/>
      <c r="I435" s="185"/>
      <c r="J435" s="37"/>
      <c r="K435" s="37"/>
      <c r="L435" s="40"/>
      <c r="M435" s="186"/>
      <c r="N435" s="187"/>
      <c r="O435" s="65"/>
      <c r="P435" s="65"/>
      <c r="Q435" s="65"/>
      <c r="R435" s="65"/>
      <c r="S435" s="65"/>
      <c r="T435" s="66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T435" s="18" t="s">
        <v>140</v>
      </c>
      <c r="AU435" s="18" t="s">
        <v>133</v>
      </c>
    </row>
    <row r="436" spans="1:65" s="13" customFormat="1" ht="10.199999999999999">
      <c r="B436" s="188"/>
      <c r="C436" s="189"/>
      <c r="D436" s="190" t="s">
        <v>142</v>
      </c>
      <c r="E436" s="191" t="s">
        <v>19</v>
      </c>
      <c r="F436" s="192" t="s">
        <v>694</v>
      </c>
      <c r="G436" s="189"/>
      <c r="H436" s="191" t="s">
        <v>19</v>
      </c>
      <c r="I436" s="193"/>
      <c r="J436" s="189"/>
      <c r="K436" s="189"/>
      <c r="L436" s="194"/>
      <c r="M436" s="195"/>
      <c r="N436" s="196"/>
      <c r="O436" s="196"/>
      <c r="P436" s="196"/>
      <c r="Q436" s="196"/>
      <c r="R436" s="196"/>
      <c r="S436" s="196"/>
      <c r="T436" s="197"/>
      <c r="AT436" s="198" t="s">
        <v>142</v>
      </c>
      <c r="AU436" s="198" t="s">
        <v>133</v>
      </c>
      <c r="AV436" s="13" t="s">
        <v>79</v>
      </c>
      <c r="AW436" s="13" t="s">
        <v>32</v>
      </c>
      <c r="AX436" s="13" t="s">
        <v>71</v>
      </c>
      <c r="AY436" s="198" t="s">
        <v>125</v>
      </c>
    </row>
    <row r="437" spans="1:65" s="14" customFormat="1" ht="10.199999999999999">
      <c r="B437" s="199"/>
      <c r="C437" s="200"/>
      <c r="D437" s="190" t="s">
        <v>142</v>
      </c>
      <c r="E437" s="201" t="s">
        <v>19</v>
      </c>
      <c r="F437" s="202" t="s">
        <v>133</v>
      </c>
      <c r="G437" s="200"/>
      <c r="H437" s="203">
        <v>2</v>
      </c>
      <c r="I437" s="204"/>
      <c r="J437" s="200"/>
      <c r="K437" s="200"/>
      <c r="L437" s="205"/>
      <c r="M437" s="206"/>
      <c r="N437" s="207"/>
      <c r="O437" s="207"/>
      <c r="P437" s="207"/>
      <c r="Q437" s="207"/>
      <c r="R437" s="207"/>
      <c r="S437" s="207"/>
      <c r="T437" s="208"/>
      <c r="AT437" s="209" t="s">
        <v>142</v>
      </c>
      <c r="AU437" s="209" t="s">
        <v>133</v>
      </c>
      <c r="AV437" s="14" t="s">
        <v>133</v>
      </c>
      <c r="AW437" s="14" t="s">
        <v>32</v>
      </c>
      <c r="AX437" s="14" t="s">
        <v>71</v>
      </c>
      <c r="AY437" s="209" t="s">
        <v>125</v>
      </c>
    </row>
    <row r="438" spans="1:65" s="13" customFormat="1" ht="10.199999999999999">
      <c r="B438" s="188"/>
      <c r="C438" s="189"/>
      <c r="D438" s="190" t="s">
        <v>142</v>
      </c>
      <c r="E438" s="191" t="s">
        <v>19</v>
      </c>
      <c r="F438" s="192" t="s">
        <v>695</v>
      </c>
      <c r="G438" s="189"/>
      <c r="H438" s="191" t="s">
        <v>19</v>
      </c>
      <c r="I438" s="193"/>
      <c r="J438" s="189"/>
      <c r="K438" s="189"/>
      <c r="L438" s="194"/>
      <c r="M438" s="195"/>
      <c r="N438" s="196"/>
      <c r="O438" s="196"/>
      <c r="P438" s="196"/>
      <c r="Q438" s="196"/>
      <c r="R438" s="196"/>
      <c r="S438" s="196"/>
      <c r="T438" s="197"/>
      <c r="AT438" s="198" t="s">
        <v>142</v>
      </c>
      <c r="AU438" s="198" t="s">
        <v>133</v>
      </c>
      <c r="AV438" s="13" t="s">
        <v>79</v>
      </c>
      <c r="AW438" s="13" t="s">
        <v>32</v>
      </c>
      <c r="AX438" s="13" t="s">
        <v>71</v>
      </c>
      <c r="AY438" s="198" t="s">
        <v>125</v>
      </c>
    </row>
    <row r="439" spans="1:65" s="14" customFormat="1" ht="10.199999999999999">
      <c r="B439" s="199"/>
      <c r="C439" s="200"/>
      <c r="D439" s="190" t="s">
        <v>142</v>
      </c>
      <c r="E439" s="201" t="s">
        <v>19</v>
      </c>
      <c r="F439" s="202" t="s">
        <v>696</v>
      </c>
      <c r="G439" s="200"/>
      <c r="H439" s="203">
        <v>3.4830000000000001</v>
      </c>
      <c r="I439" s="204"/>
      <c r="J439" s="200"/>
      <c r="K439" s="200"/>
      <c r="L439" s="205"/>
      <c r="M439" s="206"/>
      <c r="N439" s="207"/>
      <c r="O439" s="207"/>
      <c r="P439" s="207"/>
      <c r="Q439" s="207"/>
      <c r="R439" s="207"/>
      <c r="S439" s="207"/>
      <c r="T439" s="208"/>
      <c r="AT439" s="209" t="s">
        <v>142</v>
      </c>
      <c r="AU439" s="209" t="s">
        <v>133</v>
      </c>
      <c r="AV439" s="14" t="s">
        <v>133</v>
      </c>
      <c r="AW439" s="14" t="s">
        <v>32</v>
      </c>
      <c r="AX439" s="14" t="s">
        <v>71</v>
      </c>
      <c r="AY439" s="209" t="s">
        <v>125</v>
      </c>
    </row>
    <row r="440" spans="1:65" s="15" customFormat="1" ht="10.199999999999999">
      <c r="B440" s="210"/>
      <c r="C440" s="211"/>
      <c r="D440" s="190" t="s">
        <v>142</v>
      </c>
      <c r="E440" s="212" t="s">
        <v>19</v>
      </c>
      <c r="F440" s="213" t="s">
        <v>145</v>
      </c>
      <c r="G440" s="211"/>
      <c r="H440" s="214">
        <v>5.4830000000000005</v>
      </c>
      <c r="I440" s="215"/>
      <c r="J440" s="211"/>
      <c r="K440" s="211"/>
      <c r="L440" s="216"/>
      <c r="M440" s="217"/>
      <c r="N440" s="218"/>
      <c r="O440" s="218"/>
      <c r="P440" s="218"/>
      <c r="Q440" s="218"/>
      <c r="R440" s="218"/>
      <c r="S440" s="218"/>
      <c r="T440" s="219"/>
      <c r="AT440" s="220" t="s">
        <v>142</v>
      </c>
      <c r="AU440" s="220" t="s">
        <v>133</v>
      </c>
      <c r="AV440" s="15" t="s">
        <v>132</v>
      </c>
      <c r="AW440" s="15" t="s">
        <v>32</v>
      </c>
      <c r="AX440" s="15" t="s">
        <v>79</v>
      </c>
      <c r="AY440" s="220" t="s">
        <v>125</v>
      </c>
    </row>
    <row r="441" spans="1:65" s="12" customFormat="1" ht="22.8" customHeight="1">
      <c r="B441" s="154"/>
      <c r="C441" s="155"/>
      <c r="D441" s="156" t="s">
        <v>70</v>
      </c>
      <c r="E441" s="168" t="s">
        <v>709</v>
      </c>
      <c r="F441" s="168" t="s">
        <v>710</v>
      </c>
      <c r="G441" s="155"/>
      <c r="H441" s="155"/>
      <c r="I441" s="158"/>
      <c r="J441" s="169">
        <f>BK441</f>
        <v>0</v>
      </c>
      <c r="K441" s="155"/>
      <c r="L441" s="160"/>
      <c r="M441" s="161"/>
      <c r="N441" s="162"/>
      <c r="O441" s="162"/>
      <c r="P441" s="163">
        <f>SUM(P442:P461)</f>
        <v>0</v>
      </c>
      <c r="Q441" s="162"/>
      <c r="R441" s="163">
        <f>SUM(R442:R461)</f>
        <v>3.5399999999999997E-3</v>
      </c>
      <c r="S441" s="162"/>
      <c r="T441" s="164">
        <f>SUM(T442:T461)</f>
        <v>8.0000000000000002E-3</v>
      </c>
      <c r="AR441" s="165" t="s">
        <v>133</v>
      </c>
      <c r="AT441" s="166" t="s">
        <v>70</v>
      </c>
      <c r="AU441" s="166" t="s">
        <v>79</v>
      </c>
      <c r="AY441" s="165" t="s">
        <v>125</v>
      </c>
      <c r="BK441" s="167">
        <f>SUM(BK442:BK461)</f>
        <v>0</v>
      </c>
    </row>
    <row r="442" spans="1:65" s="2" customFormat="1" ht="16.5" customHeight="1">
      <c r="A442" s="35"/>
      <c r="B442" s="36"/>
      <c r="C442" s="170" t="s">
        <v>711</v>
      </c>
      <c r="D442" s="170" t="s">
        <v>128</v>
      </c>
      <c r="E442" s="171" t="s">
        <v>712</v>
      </c>
      <c r="F442" s="172" t="s">
        <v>713</v>
      </c>
      <c r="G442" s="173" t="s">
        <v>131</v>
      </c>
      <c r="H442" s="174">
        <v>2</v>
      </c>
      <c r="I442" s="175"/>
      <c r="J442" s="176">
        <f t="shared" ref="J442:J449" si="20">ROUND(I442*H442,2)</f>
        <v>0</v>
      </c>
      <c r="K442" s="172" t="s">
        <v>19</v>
      </c>
      <c r="L442" s="40"/>
      <c r="M442" s="177" t="s">
        <v>19</v>
      </c>
      <c r="N442" s="178" t="s">
        <v>43</v>
      </c>
      <c r="O442" s="65"/>
      <c r="P442" s="179">
        <f t="shared" ref="P442:P449" si="21">O442*H442</f>
        <v>0</v>
      </c>
      <c r="Q442" s="179">
        <v>0</v>
      </c>
      <c r="R442" s="179">
        <f t="shared" ref="R442:R449" si="22">Q442*H442</f>
        <v>0</v>
      </c>
      <c r="S442" s="179">
        <v>0</v>
      </c>
      <c r="T442" s="180">
        <f t="shared" ref="T442:T449" si="23">S442*H442</f>
        <v>0</v>
      </c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R442" s="181" t="s">
        <v>241</v>
      </c>
      <c r="AT442" s="181" t="s">
        <v>128</v>
      </c>
      <c r="AU442" s="181" t="s">
        <v>133</v>
      </c>
      <c r="AY442" s="18" t="s">
        <v>125</v>
      </c>
      <c r="BE442" s="182">
        <f t="shared" ref="BE442:BE449" si="24">IF(N442="základní",J442,0)</f>
        <v>0</v>
      </c>
      <c r="BF442" s="182">
        <f t="shared" ref="BF442:BF449" si="25">IF(N442="snížená",J442,0)</f>
        <v>0</v>
      </c>
      <c r="BG442" s="182">
        <f t="shared" ref="BG442:BG449" si="26">IF(N442="zákl. přenesená",J442,0)</f>
        <v>0</v>
      </c>
      <c r="BH442" s="182">
        <f t="shared" ref="BH442:BH449" si="27">IF(N442="sníž. přenesená",J442,0)</f>
        <v>0</v>
      </c>
      <c r="BI442" s="182">
        <f t="shared" ref="BI442:BI449" si="28">IF(N442="nulová",J442,0)</f>
        <v>0</v>
      </c>
      <c r="BJ442" s="18" t="s">
        <v>133</v>
      </c>
      <c r="BK442" s="182">
        <f t="shared" ref="BK442:BK449" si="29">ROUND(I442*H442,2)</f>
        <v>0</v>
      </c>
      <c r="BL442" s="18" t="s">
        <v>241</v>
      </c>
      <c r="BM442" s="181" t="s">
        <v>714</v>
      </c>
    </row>
    <row r="443" spans="1:65" s="2" customFormat="1" ht="16.5" customHeight="1">
      <c r="A443" s="35"/>
      <c r="B443" s="36"/>
      <c r="C443" s="221" t="s">
        <v>715</v>
      </c>
      <c r="D443" s="221" t="s">
        <v>211</v>
      </c>
      <c r="E443" s="222" t="s">
        <v>716</v>
      </c>
      <c r="F443" s="223" t="s">
        <v>717</v>
      </c>
      <c r="G443" s="224" t="s">
        <v>131</v>
      </c>
      <c r="H443" s="225">
        <v>1</v>
      </c>
      <c r="I443" s="226"/>
      <c r="J443" s="227">
        <f t="shared" si="20"/>
        <v>0</v>
      </c>
      <c r="K443" s="223" t="s">
        <v>19</v>
      </c>
      <c r="L443" s="228"/>
      <c r="M443" s="229" t="s">
        <v>19</v>
      </c>
      <c r="N443" s="230" t="s">
        <v>43</v>
      </c>
      <c r="O443" s="65"/>
      <c r="P443" s="179">
        <f t="shared" si="21"/>
        <v>0</v>
      </c>
      <c r="Q443" s="179">
        <v>0</v>
      </c>
      <c r="R443" s="179">
        <f t="shared" si="22"/>
        <v>0</v>
      </c>
      <c r="S443" s="179">
        <v>0</v>
      </c>
      <c r="T443" s="180">
        <f t="shared" si="23"/>
        <v>0</v>
      </c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R443" s="181" t="s">
        <v>311</v>
      </c>
      <c r="AT443" s="181" t="s">
        <v>211</v>
      </c>
      <c r="AU443" s="181" t="s">
        <v>133</v>
      </c>
      <c r="AY443" s="18" t="s">
        <v>125</v>
      </c>
      <c r="BE443" s="182">
        <f t="shared" si="24"/>
        <v>0</v>
      </c>
      <c r="BF443" s="182">
        <f t="shared" si="25"/>
        <v>0</v>
      </c>
      <c r="BG443" s="182">
        <f t="shared" si="26"/>
        <v>0</v>
      </c>
      <c r="BH443" s="182">
        <f t="shared" si="27"/>
        <v>0</v>
      </c>
      <c r="BI443" s="182">
        <f t="shared" si="28"/>
        <v>0</v>
      </c>
      <c r="BJ443" s="18" t="s">
        <v>133</v>
      </c>
      <c r="BK443" s="182">
        <f t="shared" si="29"/>
        <v>0</v>
      </c>
      <c r="BL443" s="18" t="s">
        <v>241</v>
      </c>
      <c r="BM443" s="181" t="s">
        <v>718</v>
      </c>
    </row>
    <row r="444" spans="1:65" s="2" customFormat="1" ht="16.5" customHeight="1">
      <c r="A444" s="35"/>
      <c r="B444" s="36"/>
      <c r="C444" s="221" t="s">
        <v>719</v>
      </c>
      <c r="D444" s="221" t="s">
        <v>211</v>
      </c>
      <c r="E444" s="222" t="s">
        <v>720</v>
      </c>
      <c r="F444" s="223" t="s">
        <v>721</v>
      </c>
      <c r="G444" s="224" t="s">
        <v>131</v>
      </c>
      <c r="H444" s="225">
        <v>1</v>
      </c>
      <c r="I444" s="226"/>
      <c r="J444" s="227">
        <f t="shared" si="20"/>
        <v>0</v>
      </c>
      <c r="K444" s="223" t="s">
        <v>19</v>
      </c>
      <c r="L444" s="228"/>
      <c r="M444" s="229" t="s">
        <v>19</v>
      </c>
      <c r="N444" s="230" t="s">
        <v>43</v>
      </c>
      <c r="O444" s="65"/>
      <c r="P444" s="179">
        <f t="shared" si="21"/>
        <v>0</v>
      </c>
      <c r="Q444" s="179">
        <v>0</v>
      </c>
      <c r="R444" s="179">
        <f t="shared" si="22"/>
        <v>0</v>
      </c>
      <c r="S444" s="179">
        <v>0</v>
      </c>
      <c r="T444" s="180">
        <f t="shared" si="23"/>
        <v>0</v>
      </c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R444" s="181" t="s">
        <v>311</v>
      </c>
      <c r="AT444" s="181" t="s">
        <v>211</v>
      </c>
      <c r="AU444" s="181" t="s">
        <v>133</v>
      </c>
      <c r="AY444" s="18" t="s">
        <v>125</v>
      </c>
      <c r="BE444" s="182">
        <f t="shared" si="24"/>
        <v>0</v>
      </c>
      <c r="BF444" s="182">
        <f t="shared" si="25"/>
        <v>0</v>
      </c>
      <c r="BG444" s="182">
        <f t="shared" si="26"/>
        <v>0</v>
      </c>
      <c r="BH444" s="182">
        <f t="shared" si="27"/>
        <v>0</v>
      </c>
      <c r="BI444" s="182">
        <f t="shared" si="28"/>
        <v>0</v>
      </c>
      <c r="BJ444" s="18" t="s">
        <v>133</v>
      </c>
      <c r="BK444" s="182">
        <f t="shared" si="29"/>
        <v>0</v>
      </c>
      <c r="BL444" s="18" t="s">
        <v>241</v>
      </c>
      <c r="BM444" s="181" t="s">
        <v>722</v>
      </c>
    </row>
    <row r="445" spans="1:65" s="2" customFormat="1" ht="16.5" customHeight="1">
      <c r="A445" s="35"/>
      <c r="B445" s="36"/>
      <c r="C445" s="170" t="s">
        <v>723</v>
      </c>
      <c r="D445" s="170" t="s">
        <v>128</v>
      </c>
      <c r="E445" s="171" t="s">
        <v>724</v>
      </c>
      <c r="F445" s="172" t="s">
        <v>725</v>
      </c>
      <c r="G445" s="173" t="s">
        <v>131</v>
      </c>
      <c r="H445" s="174">
        <v>2</v>
      </c>
      <c r="I445" s="175"/>
      <c r="J445" s="176">
        <f t="shared" si="20"/>
        <v>0</v>
      </c>
      <c r="K445" s="172" t="s">
        <v>19</v>
      </c>
      <c r="L445" s="40"/>
      <c r="M445" s="177" t="s">
        <v>19</v>
      </c>
      <c r="N445" s="178" t="s">
        <v>43</v>
      </c>
      <c r="O445" s="65"/>
      <c r="P445" s="179">
        <f t="shared" si="21"/>
        <v>0</v>
      </c>
      <c r="Q445" s="179">
        <v>0</v>
      </c>
      <c r="R445" s="179">
        <f t="shared" si="22"/>
        <v>0</v>
      </c>
      <c r="S445" s="179">
        <v>0</v>
      </c>
      <c r="T445" s="180">
        <f t="shared" si="23"/>
        <v>0</v>
      </c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R445" s="181" t="s">
        <v>241</v>
      </c>
      <c r="AT445" s="181" t="s">
        <v>128</v>
      </c>
      <c r="AU445" s="181" t="s">
        <v>133</v>
      </c>
      <c r="AY445" s="18" t="s">
        <v>125</v>
      </c>
      <c r="BE445" s="182">
        <f t="shared" si="24"/>
        <v>0</v>
      </c>
      <c r="BF445" s="182">
        <f t="shared" si="25"/>
        <v>0</v>
      </c>
      <c r="BG445" s="182">
        <f t="shared" si="26"/>
        <v>0</v>
      </c>
      <c r="BH445" s="182">
        <f t="shared" si="27"/>
        <v>0</v>
      </c>
      <c r="BI445" s="182">
        <f t="shared" si="28"/>
        <v>0</v>
      </c>
      <c r="BJ445" s="18" t="s">
        <v>133</v>
      </c>
      <c r="BK445" s="182">
        <f t="shared" si="29"/>
        <v>0</v>
      </c>
      <c r="BL445" s="18" t="s">
        <v>241</v>
      </c>
      <c r="BM445" s="181" t="s">
        <v>726</v>
      </c>
    </row>
    <row r="446" spans="1:65" s="2" customFormat="1" ht="16.5" customHeight="1">
      <c r="A446" s="35"/>
      <c r="B446" s="36"/>
      <c r="C446" s="221" t="s">
        <v>727</v>
      </c>
      <c r="D446" s="221" t="s">
        <v>211</v>
      </c>
      <c r="E446" s="222" t="s">
        <v>728</v>
      </c>
      <c r="F446" s="223" t="s">
        <v>729</v>
      </c>
      <c r="G446" s="224" t="s">
        <v>19</v>
      </c>
      <c r="H446" s="225">
        <v>2</v>
      </c>
      <c r="I446" s="226"/>
      <c r="J446" s="227">
        <f t="shared" si="20"/>
        <v>0</v>
      </c>
      <c r="K446" s="223" t="s">
        <v>19</v>
      </c>
      <c r="L446" s="228"/>
      <c r="M446" s="229" t="s">
        <v>19</v>
      </c>
      <c r="N446" s="230" t="s">
        <v>43</v>
      </c>
      <c r="O446" s="65"/>
      <c r="P446" s="179">
        <f t="shared" si="21"/>
        <v>0</v>
      </c>
      <c r="Q446" s="179">
        <v>0</v>
      </c>
      <c r="R446" s="179">
        <f t="shared" si="22"/>
        <v>0</v>
      </c>
      <c r="S446" s="179">
        <v>0</v>
      </c>
      <c r="T446" s="180">
        <f t="shared" si="23"/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181" t="s">
        <v>311</v>
      </c>
      <c r="AT446" s="181" t="s">
        <v>211</v>
      </c>
      <c r="AU446" s="181" t="s">
        <v>133</v>
      </c>
      <c r="AY446" s="18" t="s">
        <v>125</v>
      </c>
      <c r="BE446" s="182">
        <f t="shared" si="24"/>
        <v>0</v>
      </c>
      <c r="BF446" s="182">
        <f t="shared" si="25"/>
        <v>0</v>
      </c>
      <c r="BG446" s="182">
        <f t="shared" si="26"/>
        <v>0</v>
      </c>
      <c r="BH446" s="182">
        <f t="shared" si="27"/>
        <v>0</v>
      </c>
      <c r="BI446" s="182">
        <f t="shared" si="28"/>
        <v>0</v>
      </c>
      <c r="BJ446" s="18" t="s">
        <v>133</v>
      </c>
      <c r="BK446" s="182">
        <f t="shared" si="29"/>
        <v>0</v>
      </c>
      <c r="BL446" s="18" t="s">
        <v>241</v>
      </c>
      <c r="BM446" s="181" t="s">
        <v>730</v>
      </c>
    </row>
    <row r="447" spans="1:65" s="2" customFormat="1" ht="16.5" customHeight="1">
      <c r="A447" s="35"/>
      <c r="B447" s="36"/>
      <c r="C447" s="170" t="s">
        <v>731</v>
      </c>
      <c r="D447" s="170" t="s">
        <v>128</v>
      </c>
      <c r="E447" s="171" t="s">
        <v>732</v>
      </c>
      <c r="F447" s="172" t="s">
        <v>733</v>
      </c>
      <c r="G447" s="173" t="s">
        <v>131</v>
      </c>
      <c r="H447" s="174">
        <v>2</v>
      </c>
      <c r="I447" s="175"/>
      <c r="J447" s="176">
        <f t="shared" si="20"/>
        <v>0</v>
      </c>
      <c r="K447" s="172" t="s">
        <v>19</v>
      </c>
      <c r="L447" s="40"/>
      <c r="M447" s="177" t="s">
        <v>19</v>
      </c>
      <c r="N447" s="178" t="s">
        <v>43</v>
      </c>
      <c r="O447" s="65"/>
      <c r="P447" s="179">
        <f t="shared" si="21"/>
        <v>0</v>
      </c>
      <c r="Q447" s="179">
        <v>0</v>
      </c>
      <c r="R447" s="179">
        <f t="shared" si="22"/>
        <v>0</v>
      </c>
      <c r="S447" s="179">
        <v>0</v>
      </c>
      <c r="T447" s="180">
        <f t="shared" si="23"/>
        <v>0</v>
      </c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R447" s="181" t="s">
        <v>241</v>
      </c>
      <c r="AT447" s="181" t="s">
        <v>128</v>
      </c>
      <c r="AU447" s="181" t="s">
        <v>133</v>
      </c>
      <c r="AY447" s="18" t="s">
        <v>125</v>
      </c>
      <c r="BE447" s="182">
        <f t="shared" si="24"/>
        <v>0</v>
      </c>
      <c r="BF447" s="182">
        <f t="shared" si="25"/>
        <v>0</v>
      </c>
      <c r="BG447" s="182">
        <f t="shared" si="26"/>
        <v>0</v>
      </c>
      <c r="BH447" s="182">
        <f t="shared" si="27"/>
        <v>0</v>
      </c>
      <c r="BI447" s="182">
        <f t="shared" si="28"/>
        <v>0</v>
      </c>
      <c r="BJ447" s="18" t="s">
        <v>133</v>
      </c>
      <c r="BK447" s="182">
        <f t="shared" si="29"/>
        <v>0</v>
      </c>
      <c r="BL447" s="18" t="s">
        <v>241</v>
      </c>
      <c r="BM447" s="181" t="s">
        <v>734</v>
      </c>
    </row>
    <row r="448" spans="1:65" s="2" customFormat="1" ht="16.5" customHeight="1">
      <c r="A448" s="35"/>
      <c r="B448" s="36"/>
      <c r="C448" s="170" t="s">
        <v>735</v>
      </c>
      <c r="D448" s="170" t="s">
        <v>128</v>
      </c>
      <c r="E448" s="171" t="s">
        <v>736</v>
      </c>
      <c r="F448" s="172" t="s">
        <v>737</v>
      </c>
      <c r="G448" s="173" t="s">
        <v>131</v>
      </c>
      <c r="H448" s="174">
        <v>3</v>
      </c>
      <c r="I448" s="175"/>
      <c r="J448" s="176">
        <f t="shared" si="20"/>
        <v>0</v>
      </c>
      <c r="K448" s="172" t="s">
        <v>19</v>
      </c>
      <c r="L448" s="40"/>
      <c r="M448" s="177" t="s">
        <v>19</v>
      </c>
      <c r="N448" s="178" t="s">
        <v>43</v>
      </c>
      <c r="O448" s="65"/>
      <c r="P448" s="179">
        <f t="shared" si="21"/>
        <v>0</v>
      </c>
      <c r="Q448" s="179">
        <v>0</v>
      </c>
      <c r="R448" s="179">
        <f t="shared" si="22"/>
        <v>0</v>
      </c>
      <c r="S448" s="179">
        <v>0</v>
      </c>
      <c r="T448" s="180">
        <f t="shared" si="23"/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181" t="s">
        <v>241</v>
      </c>
      <c r="AT448" s="181" t="s">
        <v>128</v>
      </c>
      <c r="AU448" s="181" t="s">
        <v>133</v>
      </c>
      <c r="AY448" s="18" t="s">
        <v>125</v>
      </c>
      <c r="BE448" s="182">
        <f t="shared" si="24"/>
        <v>0</v>
      </c>
      <c r="BF448" s="182">
        <f t="shared" si="25"/>
        <v>0</v>
      </c>
      <c r="BG448" s="182">
        <f t="shared" si="26"/>
        <v>0</v>
      </c>
      <c r="BH448" s="182">
        <f t="shared" si="27"/>
        <v>0</v>
      </c>
      <c r="BI448" s="182">
        <f t="shared" si="28"/>
        <v>0</v>
      </c>
      <c r="BJ448" s="18" t="s">
        <v>133</v>
      </c>
      <c r="BK448" s="182">
        <f t="shared" si="29"/>
        <v>0</v>
      </c>
      <c r="BL448" s="18" t="s">
        <v>241</v>
      </c>
      <c r="BM448" s="181" t="s">
        <v>738</v>
      </c>
    </row>
    <row r="449" spans="1:65" s="2" customFormat="1" ht="16.5" customHeight="1">
      <c r="A449" s="35"/>
      <c r="B449" s="36"/>
      <c r="C449" s="170" t="s">
        <v>739</v>
      </c>
      <c r="D449" s="170" t="s">
        <v>128</v>
      </c>
      <c r="E449" s="171" t="s">
        <v>740</v>
      </c>
      <c r="F449" s="172" t="s">
        <v>741</v>
      </c>
      <c r="G449" s="173" t="s">
        <v>131</v>
      </c>
      <c r="H449" s="174">
        <v>1</v>
      </c>
      <c r="I449" s="175"/>
      <c r="J449" s="176">
        <f t="shared" si="20"/>
        <v>0</v>
      </c>
      <c r="K449" s="172" t="s">
        <v>138</v>
      </c>
      <c r="L449" s="40"/>
      <c r="M449" s="177" t="s">
        <v>19</v>
      </c>
      <c r="N449" s="178" t="s">
        <v>43</v>
      </c>
      <c r="O449" s="65"/>
      <c r="P449" s="179">
        <f t="shared" si="21"/>
        <v>0</v>
      </c>
      <c r="Q449" s="179">
        <v>0</v>
      </c>
      <c r="R449" s="179">
        <f t="shared" si="22"/>
        <v>0</v>
      </c>
      <c r="S449" s="179">
        <v>8.0000000000000002E-3</v>
      </c>
      <c r="T449" s="180">
        <f t="shared" si="23"/>
        <v>8.0000000000000002E-3</v>
      </c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R449" s="181" t="s">
        <v>241</v>
      </c>
      <c r="AT449" s="181" t="s">
        <v>128</v>
      </c>
      <c r="AU449" s="181" t="s">
        <v>133</v>
      </c>
      <c r="AY449" s="18" t="s">
        <v>125</v>
      </c>
      <c r="BE449" s="182">
        <f t="shared" si="24"/>
        <v>0</v>
      </c>
      <c r="BF449" s="182">
        <f t="shared" si="25"/>
        <v>0</v>
      </c>
      <c r="BG449" s="182">
        <f t="shared" si="26"/>
        <v>0</v>
      </c>
      <c r="BH449" s="182">
        <f t="shared" si="27"/>
        <v>0</v>
      </c>
      <c r="BI449" s="182">
        <f t="shared" si="28"/>
        <v>0</v>
      </c>
      <c r="BJ449" s="18" t="s">
        <v>133</v>
      </c>
      <c r="BK449" s="182">
        <f t="shared" si="29"/>
        <v>0</v>
      </c>
      <c r="BL449" s="18" t="s">
        <v>241</v>
      </c>
      <c r="BM449" s="181" t="s">
        <v>742</v>
      </c>
    </row>
    <row r="450" spans="1:65" s="2" customFormat="1" ht="10.199999999999999">
      <c r="A450" s="35"/>
      <c r="B450" s="36"/>
      <c r="C450" s="37"/>
      <c r="D450" s="183" t="s">
        <v>140</v>
      </c>
      <c r="E450" s="37"/>
      <c r="F450" s="184" t="s">
        <v>743</v>
      </c>
      <c r="G450" s="37"/>
      <c r="H450" s="37"/>
      <c r="I450" s="185"/>
      <c r="J450" s="37"/>
      <c r="K450" s="37"/>
      <c r="L450" s="40"/>
      <c r="M450" s="186"/>
      <c r="N450" s="187"/>
      <c r="O450" s="65"/>
      <c r="P450" s="65"/>
      <c r="Q450" s="65"/>
      <c r="R450" s="65"/>
      <c r="S450" s="65"/>
      <c r="T450" s="66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T450" s="18" t="s">
        <v>140</v>
      </c>
      <c r="AU450" s="18" t="s">
        <v>133</v>
      </c>
    </row>
    <row r="451" spans="1:65" s="2" customFormat="1" ht="16.5" customHeight="1">
      <c r="A451" s="35"/>
      <c r="B451" s="36"/>
      <c r="C451" s="170" t="s">
        <v>744</v>
      </c>
      <c r="D451" s="170" t="s">
        <v>128</v>
      </c>
      <c r="E451" s="171" t="s">
        <v>745</v>
      </c>
      <c r="F451" s="172" t="s">
        <v>746</v>
      </c>
      <c r="G451" s="173" t="s">
        <v>131</v>
      </c>
      <c r="H451" s="174">
        <v>1</v>
      </c>
      <c r="I451" s="175"/>
      <c r="J451" s="176">
        <f>ROUND(I451*H451,2)</f>
        <v>0</v>
      </c>
      <c r="K451" s="172" t="s">
        <v>19</v>
      </c>
      <c r="L451" s="40"/>
      <c r="M451" s="177" t="s">
        <v>19</v>
      </c>
      <c r="N451" s="178" t="s">
        <v>43</v>
      </c>
      <c r="O451" s="65"/>
      <c r="P451" s="179">
        <f>O451*H451</f>
        <v>0</v>
      </c>
      <c r="Q451" s="179">
        <v>0</v>
      </c>
      <c r="R451" s="179">
        <f>Q451*H451</f>
        <v>0</v>
      </c>
      <c r="S451" s="179">
        <v>0</v>
      </c>
      <c r="T451" s="180">
        <f>S451*H451</f>
        <v>0</v>
      </c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R451" s="181" t="s">
        <v>241</v>
      </c>
      <c r="AT451" s="181" t="s">
        <v>128</v>
      </c>
      <c r="AU451" s="181" t="s">
        <v>133</v>
      </c>
      <c r="AY451" s="18" t="s">
        <v>125</v>
      </c>
      <c r="BE451" s="182">
        <f>IF(N451="základní",J451,0)</f>
        <v>0</v>
      </c>
      <c r="BF451" s="182">
        <f>IF(N451="snížená",J451,0)</f>
        <v>0</v>
      </c>
      <c r="BG451" s="182">
        <f>IF(N451="zákl. přenesená",J451,0)</f>
        <v>0</v>
      </c>
      <c r="BH451" s="182">
        <f>IF(N451="sníž. přenesená",J451,0)</f>
        <v>0</v>
      </c>
      <c r="BI451" s="182">
        <f>IF(N451="nulová",J451,0)</f>
        <v>0</v>
      </c>
      <c r="BJ451" s="18" t="s">
        <v>133</v>
      </c>
      <c r="BK451" s="182">
        <f>ROUND(I451*H451,2)</f>
        <v>0</v>
      </c>
      <c r="BL451" s="18" t="s">
        <v>241</v>
      </c>
      <c r="BM451" s="181" t="s">
        <v>747</v>
      </c>
    </row>
    <row r="452" spans="1:65" s="2" customFormat="1" ht="16.5" customHeight="1">
      <c r="A452" s="35"/>
      <c r="B452" s="36"/>
      <c r="C452" s="221" t="s">
        <v>748</v>
      </c>
      <c r="D452" s="221" t="s">
        <v>211</v>
      </c>
      <c r="E452" s="222" t="s">
        <v>749</v>
      </c>
      <c r="F452" s="223" t="s">
        <v>750</v>
      </c>
      <c r="G452" s="224" t="s">
        <v>751</v>
      </c>
      <c r="H452" s="225">
        <v>1</v>
      </c>
      <c r="I452" s="226"/>
      <c r="J452" s="227">
        <f>ROUND(I452*H452,2)</f>
        <v>0</v>
      </c>
      <c r="K452" s="223" t="s">
        <v>19</v>
      </c>
      <c r="L452" s="228"/>
      <c r="M452" s="229" t="s">
        <v>19</v>
      </c>
      <c r="N452" s="230" t="s">
        <v>43</v>
      </c>
      <c r="O452" s="65"/>
      <c r="P452" s="179">
        <f>O452*H452</f>
        <v>0</v>
      </c>
      <c r="Q452" s="179">
        <v>0</v>
      </c>
      <c r="R452" s="179">
        <f>Q452*H452</f>
        <v>0</v>
      </c>
      <c r="S452" s="179">
        <v>0</v>
      </c>
      <c r="T452" s="180">
        <f>S452*H452</f>
        <v>0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181" t="s">
        <v>311</v>
      </c>
      <c r="AT452" s="181" t="s">
        <v>211</v>
      </c>
      <c r="AU452" s="181" t="s">
        <v>133</v>
      </c>
      <c r="AY452" s="18" t="s">
        <v>125</v>
      </c>
      <c r="BE452" s="182">
        <f>IF(N452="základní",J452,0)</f>
        <v>0</v>
      </c>
      <c r="BF452" s="182">
        <f>IF(N452="snížená",J452,0)</f>
        <v>0</v>
      </c>
      <c r="BG452" s="182">
        <f>IF(N452="zákl. přenesená",J452,0)</f>
        <v>0</v>
      </c>
      <c r="BH452" s="182">
        <f>IF(N452="sníž. přenesená",J452,0)</f>
        <v>0</v>
      </c>
      <c r="BI452" s="182">
        <f>IF(N452="nulová",J452,0)</f>
        <v>0</v>
      </c>
      <c r="BJ452" s="18" t="s">
        <v>133</v>
      </c>
      <c r="BK452" s="182">
        <f>ROUND(I452*H452,2)</f>
        <v>0</v>
      </c>
      <c r="BL452" s="18" t="s">
        <v>241</v>
      </c>
      <c r="BM452" s="181" t="s">
        <v>752</v>
      </c>
    </row>
    <row r="453" spans="1:65" s="2" customFormat="1" ht="16.5" customHeight="1">
      <c r="A453" s="35"/>
      <c r="B453" s="36"/>
      <c r="C453" s="170" t="s">
        <v>753</v>
      </c>
      <c r="D453" s="170" t="s">
        <v>128</v>
      </c>
      <c r="E453" s="171" t="s">
        <v>754</v>
      </c>
      <c r="F453" s="172" t="s">
        <v>755</v>
      </c>
      <c r="G453" s="173" t="s">
        <v>131</v>
      </c>
      <c r="H453" s="174">
        <v>3</v>
      </c>
      <c r="I453" s="175"/>
      <c r="J453" s="176">
        <f>ROUND(I453*H453,2)</f>
        <v>0</v>
      </c>
      <c r="K453" s="172" t="s">
        <v>138</v>
      </c>
      <c r="L453" s="40"/>
      <c r="M453" s="177" t="s">
        <v>19</v>
      </c>
      <c r="N453" s="178" t="s">
        <v>43</v>
      </c>
      <c r="O453" s="65"/>
      <c r="P453" s="179">
        <f>O453*H453</f>
        <v>0</v>
      </c>
      <c r="Q453" s="179">
        <v>0</v>
      </c>
      <c r="R453" s="179">
        <f>Q453*H453</f>
        <v>0</v>
      </c>
      <c r="S453" s="179">
        <v>0</v>
      </c>
      <c r="T453" s="180">
        <f>S453*H453</f>
        <v>0</v>
      </c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R453" s="181" t="s">
        <v>241</v>
      </c>
      <c r="AT453" s="181" t="s">
        <v>128</v>
      </c>
      <c r="AU453" s="181" t="s">
        <v>133</v>
      </c>
      <c r="AY453" s="18" t="s">
        <v>125</v>
      </c>
      <c r="BE453" s="182">
        <f>IF(N453="základní",J453,0)</f>
        <v>0</v>
      </c>
      <c r="BF453" s="182">
        <f>IF(N453="snížená",J453,0)</f>
        <v>0</v>
      </c>
      <c r="BG453" s="182">
        <f>IF(N453="zákl. přenesená",J453,0)</f>
        <v>0</v>
      </c>
      <c r="BH453" s="182">
        <f>IF(N453="sníž. přenesená",J453,0)</f>
        <v>0</v>
      </c>
      <c r="BI453" s="182">
        <f>IF(N453="nulová",J453,0)</f>
        <v>0</v>
      </c>
      <c r="BJ453" s="18" t="s">
        <v>133</v>
      </c>
      <c r="BK453" s="182">
        <f>ROUND(I453*H453,2)</f>
        <v>0</v>
      </c>
      <c r="BL453" s="18" t="s">
        <v>241</v>
      </c>
      <c r="BM453" s="181" t="s">
        <v>756</v>
      </c>
    </row>
    <row r="454" spans="1:65" s="2" customFormat="1" ht="10.199999999999999">
      <c r="A454" s="35"/>
      <c r="B454" s="36"/>
      <c r="C454" s="37"/>
      <c r="D454" s="183" t="s">
        <v>140</v>
      </c>
      <c r="E454" s="37"/>
      <c r="F454" s="184" t="s">
        <v>757</v>
      </c>
      <c r="G454" s="37"/>
      <c r="H454" s="37"/>
      <c r="I454" s="185"/>
      <c r="J454" s="37"/>
      <c r="K454" s="37"/>
      <c r="L454" s="40"/>
      <c r="M454" s="186"/>
      <c r="N454" s="187"/>
      <c r="O454" s="65"/>
      <c r="P454" s="65"/>
      <c r="Q454" s="65"/>
      <c r="R454" s="65"/>
      <c r="S454" s="65"/>
      <c r="T454" s="66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T454" s="18" t="s">
        <v>140</v>
      </c>
      <c r="AU454" s="18" t="s">
        <v>133</v>
      </c>
    </row>
    <row r="455" spans="1:65" s="2" customFormat="1" ht="16.5" customHeight="1">
      <c r="A455" s="35"/>
      <c r="B455" s="36"/>
      <c r="C455" s="221" t="s">
        <v>758</v>
      </c>
      <c r="D455" s="221" t="s">
        <v>211</v>
      </c>
      <c r="E455" s="222" t="s">
        <v>759</v>
      </c>
      <c r="F455" s="223" t="s">
        <v>760</v>
      </c>
      <c r="G455" s="224" t="s">
        <v>131</v>
      </c>
      <c r="H455" s="225">
        <v>1</v>
      </c>
      <c r="I455" s="226"/>
      <c r="J455" s="227">
        <f t="shared" ref="J455:J461" si="30">ROUND(I455*H455,2)</f>
        <v>0</v>
      </c>
      <c r="K455" s="223" t="s">
        <v>138</v>
      </c>
      <c r="L455" s="228"/>
      <c r="M455" s="229" t="s">
        <v>19</v>
      </c>
      <c r="N455" s="230" t="s">
        <v>43</v>
      </c>
      <c r="O455" s="65"/>
      <c r="P455" s="179">
        <f t="shared" ref="P455:P461" si="31">O455*H455</f>
        <v>0</v>
      </c>
      <c r="Q455" s="179">
        <v>1.08E-3</v>
      </c>
      <c r="R455" s="179">
        <f t="shared" ref="R455:R461" si="32">Q455*H455</f>
        <v>1.08E-3</v>
      </c>
      <c r="S455" s="179">
        <v>0</v>
      </c>
      <c r="T455" s="180">
        <f t="shared" ref="T455:T461" si="33">S455*H455</f>
        <v>0</v>
      </c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R455" s="181" t="s">
        <v>311</v>
      </c>
      <c r="AT455" s="181" t="s">
        <v>211</v>
      </c>
      <c r="AU455" s="181" t="s">
        <v>133</v>
      </c>
      <c r="AY455" s="18" t="s">
        <v>125</v>
      </c>
      <c r="BE455" s="182">
        <f t="shared" ref="BE455:BE461" si="34">IF(N455="základní",J455,0)</f>
        <v>0</v>
      </c>
      <c r="BF455" s="182">
        <f t="shared" ref="BF455:BF461" si="35">IF(N455="snížená",J455,0)</f>
        <v>0</v>
      </c>
      <c r="BG455" s="182">
        <f t="shared" ref="BG455:BG461" si="36">IF(N455="zákl. přenesená",J455,0)</f>
        <v>0</v>
      </c>
      <c r="BH455" s="182">
        <f t="shared" ref="BH455:BH461" si="37">IF(N455="sníž. přenesená",J455,0)</f>
        <v>0</v>
      </c>
      <c r="BI455" s="182">
        <f t="shared" ref="BI455:BI461" si="38">IF(N455="nulová",J455,0)</f>
        <v>0</v>
      </c>
      <c r="BJ455" s="18" t="s">
        <v>133</v>
      </c>
      <c r="BK455" s="182">
        <f t="shared" ref="BK455:BK461" si="39">ROUND(I455*H455,2)</f>
        <v>0</v>
      </c>
      <c r="BL455" s="18" t="s">
        <v>241</v>
      </c>
      <c r="BM455" s="181" t="s">
        <v>761</v>
      </c>
    </row>
    <row r="456" spans="1:65" s="2" customFormat="1" ht="16.5" customHeight="1">
      <c r="A456" s="35"/>
      <c r="B456" s="36"/>
      <c r="C456" s="221" t="s">
        <v>762</v>
      </c>
      <c r="D456" s="221" t="s">
        <v>211</v>
      </c>
      <c r="E456" s="222" t="s">
        <v>763</v>
      </c>
      <c r="F456" s="223" t="s">
        <v>764</v>
      </c>
      <c r="G456" s="224" t="s">
        <v>131</v>
      </c>
      <c r="H456" s="225">
        <v>2</v>
      </c>
      <c r="I456" s="226"/>
      <c r="J456" s="227">
        <f t="shared" si="30"/>
        <v>0</v>
      </c>
      <c r="K456" s="223" t="s">
        <v>138</v>
      </c>
      <c r="L456" s="228"/>
      <c r="M456" s="229" t="s">
        <v>19</v>
      </c>
      <c r="N456" s="230" t="s">
        <v>43</v>
      </c>
      <c r="O456" s="65"/>
      <c r="P456" s="179">
        <f t="shared" si="31"/>
        <v>0</v>
      </c>
      <c r="Q456" s="179">
        <v>1.23E-3</v>
      </c>
      <c r="R456" s="179">
        <f t="shared" si="32"/>
        <v>2.4599999999999999E-3</v>
      </c>
      <c r="S456" s="179">
        <v>0</v>
      </c>
      <c r="T456" s="180">
        <f t="shared" si="33"/>
        <v>0</v>
      </c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R456" s="181" t="s">
        <v>311</v>
      </c>
      <c r="AT456" s="181" t="s">
        <v>211</v>
      </c>
      <c r="AU456" s="181" t="s">
        <v>133</v>
      </c>
      <c r="AY456" s="18" t="s">
        <v>125</v>
      </c>
      <c r="BE456" s="182">
        <f t="shared" si="34"/>
        <v>0</v>
      </c>
      <c r="BF456" s="182">
        <f t="shared" si="35"/>
        <v>0</v>
      </c>
      <c r="BG456" s="182">
        <f t="shared" si="36"/>
        <v>0</v>
      </c>
      <c r="BH456" s="182">
        <f t="shared" si="37"/>
        <v>0</v>
      </c>
      <c r="BI456" s="182">
        <f t="shared" si="38"/>
        <v>0</v>
      </c>
      <c r="BJ456" s="18" t="s">
        <v>133</v>
      </c>
      <c r="BK456" s="182">
        <f t="shared" si="39"/>
        <v>0</v>
      </c>
      <c r="BL456" s="18" t="s">
        <v>241</v>
      </c>
      <c r="BM456" s="181" t="s">
        <v>765</v>
      </c>
    </row>
    <row r="457" spans="1:65" s="2" customFormat="1" ht="16.5" customHeight="1">
      <c r="A457" s="35"/>
      <c r="B457" s="36"/>
      <c r="C457" s="170" t="s">
        <v>766</v>
      </c>
      <c r="D457" s="170" t="s">
        <v>128</v>
      </c>
      <c r="E457" s="171" t="s">
        <v>767</v>
      </c>
      <c r="F457" s="172" t="s">
        <v>768</v>
      </c>
      <c r="G457" s="173" t="s">
        <v>131</v>
      </c>
      <c r="H457" s="174">
        <v>1</v>
      </c>
      <c r="I457" s="175"/>
      <c r="J457" s="176">
        <f t="shared" si="30"/>
        <v>0</v>
      </c>
      <c r="K457" s="172" t="s">
        <v>19</v>
      </c>
      <c r="L457" s="40"/>
      <c r="M457" s="177" t="s">
        <v>19</v>
      </c>
      <c r="N457" s="178" t="s">
        <v>43</v>
      </c>
      <c r="O457" s="65"/>
      <c r="P457" s="179">
        <f t="shared" si="31"/>
        <v>0</v>
      </c>
      <c r="Q457" s="179">
        <v>0</v>
      </c>
      <c r="R457" s="179">
        <f t="shared" si="32"/>
        <v>0</v>
      </c>
      <c r="S457" s="179">
        <v>0</v>
      </c>
      <c r="T457" s="180">
        <f t="shared" si="33"/>
        <v>0</v>
      </c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R457" s="181" t="s">
        <v>241</v>
      </c>
      <c r="AT457" s="181" t="s">
        <v>128</v>
      </c>
      <c r="AU457" s="181" t="s">
        <v>133</v>
      </c>
      <c r="AY457" s="18" t="s">
        <v>125</v>
      </c>
      <c r="BE457" s="182">
        <f t="shared" si="34"/>
        <v>0</v>
      </c>
      <c r="BF457" s="182">
        <f t="shared" si="35"/>
        <v>0</v>
      </c>
      <c r="BG457" s="182">
        <f t="shared" si="36"/>
        <v>0</v>
      </c>
      <c r="BH457" s="182">
        <f t="shared" si="37"/>
        <v>0</v>
      </c>
      <c r="BI457" s="182">
        <f t="shared" si="38"/>
        <v>0</v>
      </c>
      <c r="BJ457" s="18" t="s">
        <v>133</v>
      </c>
      <c r="BK457" s="182">
        <f t="shared" si="39"/>
        <v>0</v>
      </c>
      <c r="BL457" s="18" t="s">
        <v>241</v>
      </c>
      <c r="BM457" s="181" t="s">
        <v>769</v>
      </c>
    </row>
    <row r="458" spans="1:65" s="2" customFormat="1" ht="16.5" customHeight="1">
      <c r="A458" s="35"/>
      <c r="B458" s="36"/>
      <c r="C458" s="221" t="s">
        <v>770</v>
      </c>
      <c r="D458" s="221" t="s">
        <v>211</v>
      </c>
      <c r="E458" s="222" t="s">
        <v>771</v>
      </c>
      <c r="F458" s="223" t="s">
        <v>772</v>
      </c>
      <c r="G458" s="224" t="s">
        <v>131</v>
      </c>
      <c r="H458" s="225">
        <v>1</v>
      </c>
      <c r="I458" s="226"/>
      <c r="J458" s="227">
        <f t="shared" si="30"/>
        <v>0</v>
      </c>
      <c r="K458" s="223" t="s">
        <v>19</v>
      </c>
      <c r="L458" s="228"/>
      <c r="M458" s="229" t="s">
        <v>19</v>
      </c>
      <c r="N458" s="230" t="s">
        <v>43</v>
      </c>
      <c r="O458" s="65"/>
      <c r="P458" s="179">
        <f t="shared" si="31"/>
        <v>0</v>
      </c>
      <c r="Q458" s="179">
        <v>0</v>
      </c>
      <c r="R458" s="179">
        <f t="shared" si="32"/>
        <v>0</v>
      </c>
      <c r="S458" s="179">
        <v>0</v>
      </c>
      <c r="T458" s="180">
        <f t="shared" si="33"/>
        <v>0</v>
      </c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R458" s="181" t="s">
        <v>311</v>
      </c>
      <c r="AT458" s="181" t="s">
        <v>211</v>
      </c>
      <c r="AU458" s="181" t="s">
        <v>133</v>
      </c>
      <c r="AY458" s="18" t="s">
        <v>125</v>
      </c>
      <c r="BE458" s="182">
        <f t="shared" si="34"/>
        <v>0</v>
      </c>
      <c r="BF458" s="182">
        <f t="shared" si="35"/>
        <v>0</v>
      </c>
      <c r="BG458" s="182">
        <f t="shared" si="36"/>
        <v>0</v>
      </c>
      <c r="BH458" s="182">
        <f t="shared" si="37"/>
        <v>0</v>
      </c>
      <c r="BI458" s="182">
        <f t="shared" si="38"/>
        <v>0</v>
      </c>
      <c r="BJ458" s="18" t="s">
        <v>133</v>
      </c>
      <c r="BK458" s="182">
        <f t="shared" si="39"/>
        <v>0</v>
      </c>
      <c r="BL458" s="18" t="s">
        <v>241</v>
      </c>
      <c r="BM458" s="181" t="s">
        <v>773</v>
      </c>
    </row>
    <row r="459" spans="1:65" s="2" customFormat="1" ht="16.5" customHeight="1">
      <c r="A459" s="35"/>
      <c r="B459" s="36"/>
      <c r="C459" s="170" t="s">
        <v>774</v>
      </c>
      <c r="D459" s="170" t="s">
        <v>128</v>
      </c>
      <c r="E459" s="171" t="s">
        <v>775</v>
      </c>
      <c r="F459" s="172" t="s">
        <v>776</v>
      </c>
      <c r="G459" s="173" t="s">
        <v>131</v>
      </c>
      <c r="H459" s="174">
        <v>1</v>
      </c>
      <c r="I459" s="175"/>
      <c r="J459" s="176">
        <f t="shared" si="30"/>
        <v>0</v>
      </c>
      <c r="K459" s="172" t="s">
        <v>19</v>
      </c>
      <c r="L459" s="40"/>
      <c r="M459" s="177" t="s">
        <v>19</v>
      </c>
      <c r="N459" s="178" t="s">
        <v>43</v>
      </c>
      <c r="O459" s="65"/>
      <c r="P459" s="179">
        <f t="shared" si="31"/>
        <v>0</v>
      </c>
      <c r="Q459" s="179">
        <v>0</v>
      </c>
      <c r="R459" s="179">
        <f t="shared" si="32"/>
        <v>0</v>
      </c>
      <c r="S459" s="179">
        <v>0</v>
      </c>
      <c r="T459" s="180">
        <f t="shared" si="33"/>
        <v>0</v>
      </c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R459" s="181" t="s">
        <v>241</v>
      </c>
      <c r="AT459" s="181" t="s">
        <v>128</v>
      </c>
      <c r="AU459" s="181" t="s">
        <v>133</v>
      </c>
      <c r="AY459" s="18" t="s">
        <v>125</v>
      </c>
      <c r="BE459" s="182">
        <f t="shared" si="34"/>
        <v>0</v>
      </c>
      <c r="BF459" s="182">
        <f t="shared" si="35"/>
        <v>0</v>
      </c>
      <c r="BG459" s="182">
        <f t="shared" si="36"/>
        <v>0</v>
      </c>
      <c r="BH459" s="182">
        <f t="shared" si="37"/>
        <v>0</v>
      </c>
      <c r="BI459" s="182">
        <f t="shared" si="38"/>
        <v>0</v>
      </c>
      <c r="BJ459" s="18" t="s">
        <v>133</v>
      </c>
      <c r="BK459" s="182">
        <f t="shared" si="39"/>
        <v>0</v>
      </c>
      <c r="BL459" s="18" t="s">
        <v>241</v>
      </c>
      <c r="BM459" s="181" t="s">
        <v>777</v>
      </c>
    </row>
    <row r="460" spans="1:65" s="2" customFormat="1" ht="16.5" customHeight="1">
      <c r="A460" s="35"/>
      <c r="B460" s="36"/>
      <c r="C460" s="221" t="s">
        <v>778</v>
      </c>
      <c r="D460" s="221" t="s">
        <v>211</v>
      </c>
      <c r="E460" s="222" t="s">
        <v>779</v>
      </c>
      <c r="F460" s="223" t="s">
        <v>780</v>
      </c>
      <c r="G460" s="224" t="s">
        <v>131</v>
      </c>
      <c r="H460" s="225">
        <v>1</v>
      </c>
      <c r="I460" s="226"/>
      <c r="J460" s="227">
        <f t="shared" si="30"/>
        <v>0</v>
      </c>
      <c r="K460" s="223" t="s">
        <v>19</v>
      </c>
      <c r="L460" s="228"/>
      <c r="M460" s="229" t="s">
        <v>19</v>
      </c>
      <c r="N460" s="230" t="s">
        <v>43</v>
      </c>
      <c r="O460" s="65"/>
      <c r="P460" s="179">
        <f t="shared" si="31"/>
        <v>0</v>
      </c>
      <c r="Q460" s="179">
        <v>0</v>
      </c>
      <c r="R460" s="179">
        <f t="shared" si="32"/>
        <v>0</v>
      </c>
      <c r="S460" s="179">
        <v>0</v>
      </c>
      <c r="T460" s="180">
        <f t="shared" si="33"/>
        <v>0</v>
      </c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R460" s="181" t="s">
        <v>311</v>
      </c>
      <c r="AT460" s="181" t="s">
        <v>211</v>
      </c>
      <c r="AU460" s="181" t="s">
        <v>133</v>
      </c>
      <c r="AY460" s="18" t="s">
        <v>125</v>
      </c>
      <c r="BE460" s="182">
        <f t="shared" si="34"/>
        <v>0</v>
      </c>
      <c r="BF460" s="182">
        <f t="shared" si="35"/>
        <v>0</v>
      </c>
      <c r="BG460" s="182">
        <f t="shared" si="36"/>
        <v>0</v>
      </c>
      <c r="BH460" s="182">
        <f t="shared" si="37"/>
        <v>0</v>
      </c>
      <c r="BI460" s="182">
        <f t="shared" si="38"/>
        <v>0</v>
      </c>
      <c r="BJ460" s="18" t="s">
        <v>133</v>
      </c>
      <c r="BK460" s="182">
        <f t="shared" si="39"/>
        <v>0</v>
      </c>
      <c r="BL460" s="18" t="s">
        <v>241</v>
      </c>
      <c r="BM460" s="181" t="s">
        <v>781</v>
      </c>
    </row>
    <row r="461" spans="1:65" s="2" customFormat="1" ht="16.5" customHeight="1">
      <c r="A461" s="35"/>
      <c r="B461" s="36"/>
      <c r="C461" s="170" t="s">
        <v>782</v>
      </c>
      <c r="D461" s="170" t="s">
        <v>128</v>
      </c>
      <c r="E461" s="171" t="s">
        <v>783</v>
      </c>
      <c r="F461" s="172" t="s">
        <v>784</v>
      </c>
      <c r="G461" s="173" t="s">
        <v>317</v>
      </c>
      <c r="H461" s="231"/>
      <c r="I461" s="175"/>
      <c r="J461" s="176">
        <f t="shared" si="30"/>
        <v>0</v>
      </c>
      <c r="K461" s="172" t="s">
        <v>19</v>
      </c>
      <c r="L461" s="40"/>
      <c r="M461" s="177" t="s">
        <v>19</v>
      </c>
      <c r="N461" s="178" t="s">
        <v>43</v>
      </c>
      <c r="O461" s="65"/>
      <c r="P461" s="179">
        <f t="shared" si="31"/>
        <v>0</v>
      </c>
      <c r="Q461" s="179">
        <v>0</v>
      </c>
      <c r="R461" s="179">
        <f t="shared" si="32"/>
        <v>0</v>
      </c>
      <c r="S461" s="179">
        <v>0</v>
      </c>
      <c r="T461" s="180">
        <f t="shared" si="33"/>
        <v>0</v>
      </c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R461" s="181" t="s">
        <v>241</v>
      </c>
      <c r="AT461" s="181" t="s">
        <v>128</v>
      </c>
      <c r="AU461" s="181" t="s">
        <v>133</v>
      </c>
      <c r="AY461" s="18" t="s">
        <v>125</v>
      </c>
      <c r="BE461" s="182">
        <f t="shared" si="34"/>
        <v>0</v>
      </c>
      <c r="BF461" s="182">
        <f t="shared" si="35"/>
        <v>0</v>
      </c>
      <c r="BG461" s="182">
        <f t="shared" si="36"/>
        <v>0</v>
      </c>
      <c r="BH461" s="182">
        <f t="shared" si="37"/>
        <v>0</v>
      </c>
      <c r="BI461" s="182">
        <f t="shared" si="38"/>
        <v>0</v>
      </c>
      <c r="BJ461" s="18" t="s">
        <v>133</v>
      </c>
      <c r="BK461" s="182">
        <f t="shared" si="39"/>
        <v>0</v>
      </c>
      <c r="BL461" s="18" t="s">
        <v>241</v>
      </c>
      <c r="BM461" s="181" t="s">
        <v>785</v>
      </c>
    </row>
    <row r="462" spans="1:65" s="12" customFormat="1" ht="22.8" customHeight="1">
      <c r="B462" s="154"/>
      <c r="C462" s="155"/>
      <c r="D462" s="156" t="s">
        <v>70</v>
      </c>
      <c r="E462" s="168" t="s">
        <v>786</v>
      </c>
      <c r="F462" s="168" t="s">
        <v>787</v>
      </c>
      <c r="G462" s="155"/>
      <c r="H462" s="155"/>
      <c r="I462" s="158"/>
      <c r="J462" s="169">
        <f>BK462</f>
        <v>0</v>
      </c>
      <c r="K462" s="155"/>
      <c r="L462" s="160"/>
      <c r="M462" s="161"/>
      <c r="N462" s="162"/>
      <c r="O462" s="162"/>
      <c r="P462" s="163">
        <f>SUM(P463:P480)</f>
        <v>0</v>
      </c>
      <c r="Q462" s="162"/>
      <c r="R462" s="163">
        <f>SUM(R463:R480)</f>
        <v>1.1460959999999999E-2</v>
      </c>
      <c r="S462" s="162"/>
      <c r="T462" s="164">
        <f>SUM(T463:T480)</f>
        <v>8.8249999999999995E-2</v>
      </c>
      <c r="AR462" s="165" t="s">
        <v>133</v>
      </c>
      <c r="AT462" s="166" t="s">
        <v>70</v>
      </c>
      <c r="AU462" s="166" t="s">
        <v>79</v>
      </c>
      <c r="AY462" s="165" t="s">
        <v>125</v>
      </c>
      <c r="BK462" s="167">
        <f>SUM(BK463:BK480)</f>
        <v>0</v>
      </c>
    </row>
    <row r="463" spans="1:65" s="2" customFormat="1" ht="16.5" customHeight="1">
      <c r="A463" s="35"/>
      <c r="B463" s="36"/>
      <c r="C463" s="170" t="s">
        <v>788</v>
      </c>
      <c r="D463" s="170" t="s">
        <v>128</v>
      </c>
      <c r="E463" s="171" t="s">
        <v>789</v>
      </c>
      <c r="F463" s="172" t="s">
        <v>790</v>
      </c>
      <c r="G463" s="173" t="s">
        <v>137</v>
      </c>
      <c r="H463" s="174">
        <v>1.512</v>
      </c>
      <c r="I463" s="175"/>
      <c r="J463" s="176">
        <f>ROUND(I463*H463,2)</f>
        <v>0</v>
      </c>
      <c r="K463" s="172" t="s">
        <v>19</v>
      </c>
      <c r="L463" s="40"/>
      <c r="M463" s="177" t="s">
        <v>19</v>
      </c>
      <c r="N463" s="178" t="s">
        <v>43</v>
      </c>
      <c r="O463" s="65"/>
      <c r="P463" s="179">
        <f>O463*H463</f>
        <v>0</v>
      </c>
      <c r="Q463" s="179">
        <v>0</v>
      </c>
      <c r="R463" s="179">
        <f>Q463*H463</f>
        <v>0</v>
      </c>
      <c r="S463" s="179">
        <v>0</v>
      </c>
      <c r="T463" s="180">
        <f>S463*H463</f>
        <v>0</v>
      </c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R463" s="181" t="s">
        <v>241</v>
      </c>
      <c r="AT463" s="181" t="s">
        <v>128</v>
      </c>
      <c r="AU463" s="181" t="s">
        <v>133</v>
      </c>
      <c r="AY463" s="18" t="s">
        <v>125</v>
      </c>
      <c r="BE463" s="182">
        <f>IF(N463="základní",J463,0)</f>
        <v>0</v>
      </c>
      <c r="BF463" s="182">
        <f>IF(N463="snížená",J463,0)</f>
        <v>0</v>
      </c>
      <c r="BG463" s="182">
        <f>IF(N463="zákl. přenesená",J463,0)</f>
        <v>0</v>
      </c>
      <c r="BH463" s="182">
        <f>IF(N463="sníž. přenesená",J463,0)</f>
        <v>0</v>
      </c>
      <c r="BI463" s="182">
        <f>IF(N463="nulová",J463,0)</f>
        <v>0</v>
      </c>
      <c r="BJ463" s="18" t="s">
        <v>133</v>
      </c>
      <c r="BK463" s="182">
        <f>ROUND(I463*H463,2)</f>
        <v>0</v>
      </c>
      <c r="BL463" s="18" t="s">
        <v>241</v>
      </c>
      <c r="BM463" s="181" t="s">
        <v>791</v>
      </c>
    </row>
    <row r="464" spans="1:65" s="13" customFormat="1" ht="10.199999999999999">
      <c r="B464" s="188"/>
      <c r="C464" s="189"/>
      <c r="D464" s="190" t="s">
        <v>142</v>
      </c>
      <c r="E464" s="191" t="s">
        <v>19</v>
      </c>
      <c r="F464" s="192" t="s">
        <v>154</v>
      </c>
      <c r="G464" s="189"/>
      <c r="H464" s="191" t="s">
        <v>19</v>
      </c>
      <c r="I464" s="193"/>
      <c r="J464" s="189"/>
      <c r="K464" s="189"/>
      <c r="L464" s="194"/>
      <c r="M464" s="195"/>
      <c r="N464" s="196"/>
      <c r="O464" s="196"/>
      <c r="P464" s="196"/>
      <c r="Q464" s="196"/>
      <c r="R464" s="196"/>
      <c r="S464" s="196"/>
      <c r="T464" s="197"/>
      <c r="AT464" s="198" t="s">
        <v>142</v>
      </c>
      <c r="AU464" s="198" t="s">
        <v>133</v>
      </c>
      <c r="AV464" s="13" t="s">
        <v>79</v>
      </c>
      <c r="AW464" s="13" t="s">
        <v>32</v>
      </c>
      <c r="AX464" s="13" t="s">
        <v>71</v>
      </c>
      <c r="AY464" s="198" t="s">
        <v>125</v>
      </c>
    </row>
    <row r="465" spans="1:65" s="14" customFormat="1" ht="10.199999999999999">
      <c r="B465" s="199"/>
      <c r="C465" s="200"/>
      <c r="D465" s="190" t="s">
        <v>142</v>
      </c>
      <c r="E465" s="201" t="s">
        <v>19</v>
      </c>
      <c r="F465" s="202" t="s">
        <v>792</v>
      </c>
      <c r="G465" s="200"/>
      <c r="H465" s="203">
        <v>1.512</v>
      </c>
      <c r="I465" s="204"/>
      <c r="J465" s="200"/>
      <c r="K465" s="200"/>
      <c r="L465" s="205"/>
      <c r="M465" s="206"/>
      <c r="N465" s="207"/>
      <c r="O465" s="207"/>
      <c r="P465" s="207"/>
      <c r="Q465" s="207"/>
      <c r="R465" s="207"/>
      <c r="S465" s="207"/>
      <c r="T465" s="208"/>
      <c r="AT465" s="209" t="s">
        <v>142</v>
      </c>
      <c r="AU465" s="209" t="s">
        <v>133</v>
      </c>
      <c r="AV465" s="14" t="s">
        <v>133</v>
      </c>
      <c r="AW465" s="14" t="s">
        <v>32</v>
      </c>
      <c r="AX465" s="14" t="s">
        <v>71</v>
      </c>
      <c r="AY465" s="209" t="s">
        <v>125</v>
      </c>
    </row>
    <row r="466" spans="1:65" s="15" customFormat="1" ht="10.199999999999999">
      <c r="B466" s="210"/>
      <c r="C466" s="211"/>
      <c r="D466" s="190" t="s">
        <v>142</v>
      </c>
      <c r="E466" s="212" t="s">
        <v>19</v>
      </c>
      <c r="F466" s="213" t="s">
        <v>145</v>
      </c>
      <c r="G466" s="211"/>
      <c r="H466" s="214">
        <v>1.512</v>
      </c>
      <c r="I466" s="215"/>
      <c r="J466" s="211"/>
      <c r="K466" s="211"/>
      <c r="L466" s="216"/>
      <c r="M466" s="217"/>
      <c r="N466" s="218"/>
      <c r="O466" s="218"/>
      <c r="P466" s="218"/>
      <c r="Q466" s="218"/>
      <c r="R466" s="218"/>
      <c r="S466" s="218"/>
      <c r="T466" s="219"/>
      <c r="AT466" s="220" t="s">
        <v>142</v>
      </c>
      <c r="AU466" s="220" t="s">
        <v>133</v>
      </c>
      <c r="AV466" s="15" t="s">
        <v>132</v>
      </c>
      <c r="AW466" s="15" t="s">
        <v>32</v>
      </c>
      <c r="AX466" s="15" t="s">
        <v>79</v>
      </c>
      <c r="AY466" s="220" t="s">
        <v>125</v>
      </c>
    </row>
    <row r="467" spans="1:65" s="2" customFormat="1" ht="16.5" customHeight="1">
      <c r="A467" s="35"/>
      <c r="B467" s="36"/>
      <c r="C467" s="170" t="s">
        <v>793</v>
      </c>
      <c r="D467" s="170" t="s">
        <v>128</v>
      </c>
      <c r="E467" s="171" t="s">
        <v>794</v>
      </c>
      <c r="F467" s="172" t="s">
        <v>795</v>
      </c>
      <c r="G467" s="173" t="s">
        <v>137</v>
      </c>
      <c r="H467" s="174">
        <v>2.5</v>
      </c>
      <c r="I467" s="175"/>
      <c r="J467" s="176">
        <f>ROUND(I467*H467,2)</f>
        <v>0</v>
      </c>
      <c r="K467" s="172" t="s">
        <v>138</v>
      </c>
      <c r="L467" s="40"/>
      <c r="M467" s="177" t="s">
        <v>19</v>
      </c>
      <c r="N467" s="178" t="s">
        <v>43</v>
      </c>
      <c r="O467" s="65"/>
      <c r="P467" s="179">
        <f>O467*H467</f>
        <v>0</v>
      </c>
      <c r="Q467" s="179">
        <v>0</v>
      </c>
      <c r="R467" s="179">
        <f>Q467*H467</f>
        <v>0</v>
      </c>
      <c r="S467" s="179">
        <v>3.5299999999999998E-2</v>
      </c>
      <c r="T467" s="180">
        <f>S467*H467</f>
        <v>8.8249999999999995E-2</v>
      </c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R467" s="181" t="s">
        <v>241</v>
      </c>
      <c r="AT467" s="181" t="s">
        <v>128</v>
      </c>
      <c r="AU467" s="181" t="s">
        <v>133</v>
      </c>
      <c r="AY467" s="18" t="s">
        <v>125</v>
      </c>
      <c r="BE467" s="182">
        <f>IF(N467="základní",J467,0)</f>
        <v>0</v>
      </c>
      <c r="BF467" s="182">
        <f>IF(N467="snížená",J467,0)</f>
        <v>0</v>
      </c>
      <c r="BG467" s="182">
        <f>IF(N467="zákl. přenesená",J467,0)</f>
        <v>0</v>
      </c>
      <c r="BH467" s="182">
        <f>IF(N467="sníž. přenesená",J467,0)</f>
        <v>0</v>
      </c>
      <c r="BI467" s="182">
        <f>IF(N467="nulová",J467,0)</f>
        <v>0</v>
      </c>
      <c r="BJ467" s="18" t="s">
        <v>133</v>
      </c>
      <c r="BK467" s="182">
        <f>ROUND(I467*H467,2)</f>
        <v>0</v>
      </c>
      <c r="BL467" s="18" t="s">
        <v>241</v>
      </c>
      <c r="BM467" s="181" t="s">
        <v>796</v>
      </c>
    </row>
    <row r="468" spans="1:65" s="2" customFormat="1" ht="10.199999999999999">
      <c r="A468" s="35"/>
      <c r="B468" s="36"/>
      <c r="C468" s="37"/>
      <c r="D468" s="183" t="s">
        <v>140</v>
      </c>
      <c r="E468" s="37"/>
      <c r="F468" s="184" t="s">
        <v>797</v>
      </c>
      <c r="G468" s="37"/>
      <c r="H468" s="37"/>
      <c r="I468" s="185"/>
      <c r="J468" s="37"/>
      <c r="K468" s="37"/>
      <c r="L468" s="40"/>
      <c r="M468" s="186"/>
      <c r="N468" s="187"/>
      <c r="O468" s="65"/>
      <c r="P468" s="65"/>
      <c r="Q468" s="65"/>
      <c r="R468" s="65"/>
      <c r="S468" s="65"/>
      <c r="T468" s="66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T468" s="18" t="s">
        <v>140</v>
      </c>
      <c r="AU468" s="18" t="s">
        <v>133</v>
      </c>
    </row>
    <row r="469" spans="1:65" s="2" customFormat="1" ht="24.15" customHeight="1">
      <c r="A469" s="35"/>
      <c r="B469" s="36"/>
      <c r="C469" s="170" t="s">
        <v>798</v>
      </c>
      <c r="D469" s="170" t="s">
        <v>128</v>
      </c>
      <c r="E469" s="171" t="s">
        <v>799</v>
      </c>
      <c r="F469" s="172" t="s">
        <v>800</v>
      </c>
      <c r="G469" s="173" t="s">
        <v>137</v>
      </c>
      <c r="H469" s="174">
        <v>1.512</v>
      </c>
      <c r="I469" s="175"/>
      <c r="J469" s="176">
        <f>ROUND(I469*H469,2)</f>
        <v>0</v>
      </c>
      <c r="K469" s="172" t="s">
        <v>138</v>
      </c>
      <c r="L469" s="40"/>
      <c r="M469" s="177" t="s">
        <v>19</v>
      </c>
      <c r="N469" s="178" t="s">
        <v>43</v>
      </c>
      <c r="O469" s="65"/>
      <c r="P469" s="179">
        <f>O469*H469</f>
        <v>0</v>
      </c>
      <c r="Q469" s="179">
        <v>7.5799999999999999E-3</v>
      </c>
      <c r="R469" s="179">
        <f>Q469*H469</f>
        <v>1.1460959999999999E-2</v>
      </c>
      <c r="S469" s="179">
        <v>0</v>
      </c>
      <c r="T469" s="180">
        <f>S469*H469</f>
        <v>0</v>
      </c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R469" s="181" t="s">
        <v>241</v>
      </c>
      <c r="AT469" s="181" t="s">
        <v>128</v>
      </c>
      <c r="AU469" s="181" t="s">
        <v>133</v>
      </c>
      <c r="AY469" s="18" t="s">
        <v>125</v>
      </c>
      <c r="BE469" s="182">
        <f>IF(N469="základní",J469,0)</f>
        <v>0</v>
      </c>
      <c r="BF469" s="182">
        <f>IF(N469="snížená",J469,0)</f>
        <v>0</v>
      </c>
      <c r="BG469" s="182">
        <f>IF(N469="zákl. přenesená",J469,0)</f>
        <v>0</v>
      </c>
      <c r="BH469" s="182">
        <f>IF(N469="sníž. přenesená",J469,0)</f>
        <v>0</v>
      </c>
      <c r="BI469" s="182">
        <f>IF(N469="nulová",J469,0)</f>
        <v>0</v>
      </c>
      <c r="BJ469" s="18" t="s">
        <v>133</v>
      </c>
      <c r="BK469" s="182">
        <f>ROUND(I469*H469,2)</f>
        <v>0</v>
      </c>
      <c r="BL469" s="18" t="s">
        <v>241</v>
      </c>
      <c r="BM469" s="181" t="s">
        <v>801</v>
      </c>
    </row>
    <row r="470" spans="1:65" s="2" customFormat="1" ht="10.199999999999999">
      <c r="A470" s="35"/>
      <c r="B470" s="36"/>
      <c r="C470" s="37"/>
      <c r="D470" s="183" t="s">
        <v>140</v>
      </c>
      <c r="E470" s="37"/>
      <c r="F470" s="184" t="s">
        <v>802</v>
      </c>
      <c r="G470" s="37"/>
      <c r="H470" s="37"/>
      <c r="I470" s="185"/>
      <c r="J470" s="37"/>
      <c r="K470" s="37"/>
      <c r="L470" s="40"/>
      <c r="M470" s="186"/>
      <c r="N470" s="187"/>
      <c r="O470" s="65"/>
      <c r="P470" s="65"/>
      <c r="Q470" s="65"/>
      <c r="R470" s="65"/>
      <c r="S470" s="65"/>
      <c r="T470" s="66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T470" s="18" t="s">
        <v>140</v>
      </c>
      <c r="AU470" s="18" t="s">
        <v>133</v>
      </c>
    </row>
    <row r="471" spans="1:65" s="2" customFormat="1" ht="16.5" customHeight="1">
      <c r="A471" s="35"/>
      <c r="B471" s="36"/>
      <c r="C471" s="170" t="s">
        <v>803</v>
      </c>
      <c r="D471" s="170" t="s">
        <v>128</v>
      </c>
      <c r="E471" s="171" t="s">
        <v>804</v>
      </c>
      <c r="F471" s="172" t="s">
        <v>805</v>
      </c>
      <c r="G471" s="173" t="s">
        <v>137</v>
      </c>
      <c r="H471" s="174">
        <v>1.512</v>
      </c>
      <c r="I471" s="175"/>
      <c r="J471" s="176">
        <f>ROUND(I471*H471,2)</f>
        <v>0</v>
      </c>
      <c r="K471" s="172" t="s">
        <v>19</v>
      </c>
      <c r="L471" s="40"/>
      <c r="M471" s="177" t="s">
        <v>19</v>
      </c>
      <c r="N471" s="178" t="s">
        <v>43</v>
      </c>
      <c r="O471" s="65"/>
      <c r="P471" s="179">
        <f>O471*H471</f>
        <v>0</v>
      </c>
      <c r="Q471" s="179">
        <v>0</v>
      </c>
      <c r="R471" s="179">
        <f>Q471*H471</f>
        <v>0</v>
      </c>
      <c r="S471" s="179">
        <v>0</v>
      </c>
      <c r="T471" s="180">
        <f>S471*H471</f>
        <v>0</v>
      </c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R471" s="181" t="s">
        <v>241</v>
      </c>
      <c r="AT471" s="181" t="s">
        <v>128</v>
      </c>
      <c r="AU471" s="181" t="s">
        <v>133</v>
      </c>
      <c r="AY471" s="18" t="s">
        <v>125</v>
      </c>
      <c r="BE471" s="182">
        <f>IF(N471="základní",J471,0)</f>
        <v>0</v>
      </c>
      <c r="BF471" s="182">
        <f>IF(N471="snížená",J471,0)</f>
        <v>0</v>
      </c>
      <c r="BG471" s="182">
        <f>IF(N471="zákl. přenesená",J471,0)</f>
        <v>0</v>
      </c>
      <c r="BH471" s="182">
        <f>IF(N471="sníž. přenesená",J471,0)</f>
        <v>0</v>
      </c>
      <c r="BI471" s="182">
        <f>IF(N471="nulová",J471,0)</f>
        <v>0</v>
      </c>
      <c r="BJ471" s="18" t="s">
        <v>133</v>
      </c>
      <c r="BK471" s="182">
        <f>ROUND(I471*H471,2)</f>
        <v>0</v>
      </c>
      <c r="BL471" s="18" t="s">
        <v>241</v>
      </c>
      <c r="BM471" s="181" t="s">
        <v>806</v>
      </c>
    </row>
    <row r="472" spans="1:65" s="13" customFormat="1" ht="10.199999999999999">
      <c r="B472" s="188"/>
      <c r="C472" s="189"/>
      <c r="D472" s="190" t="s">
        <v>142</v>
      </c>
      <c r="E472" s="191" t="s">
        <v>19</v>
      </c>
      <c r="F472" s="192" t="s">
        <v>154</v>
      </c>
      <c r="G472" s="189"/>
      <c r="H472" s="191" t="s">
        <v>19</v>
      </c>
      <c r="I472" s="193"/>
      <c r="J472" s="189"/>
      <c r="K472" s="189"/>
      <c r="L472" s="194"/>
      <c r="M472" s="195"/>
      <c r="N472" s="196"/>
      <c r="O472" s="196"/>
      <c r="P472" s="196"/>
      <c r="Q472" s="196"/>
      <c r="R472" s="196"/>
      <c r="S472" s="196"/>
      <c r="T472" s="197"/>
      <c r="AT472" s="198" t="s">
        <v>142</v>
      </c>
      <c r="AU472" s="198" t="s">
        <v>133</v>
      </c>
      <c r="AV472" s="13" t="s">
        <v>79</v>
      </c>
      <c r="AW472" s="13" t="s">
        <v>32</v>
      </c>
      <c r="AX472" s="13" t="s">
        <v>71</v>
      </c>
      <c r="AY472" s="198" t="s">
        <v>125</v>
      </c>
    </row>
    <row r="473" spans="1:65" s="14" customFormat="1" ht="10.199999999999999">
      <c r="B473" s="199"/>
      <c r="C473" s="200"/>
      <c r="D473" s="190" t="s">
        <v>142</v>
      </c>
      <c r="E473" s="201" t="s">
        <v>19</v>
      </c>
      <c r="F473" s="202" t="s">
        <v>792</v>
      </c>
      <c r="G473" s="200"/>
      <c r="H473" s="203">
        <v>1.512</v>
      </c>
      <c r="I473" s="204"/>
      <c r="J473" s="200"/>
      <c r="K473" s="200"/>
      <c r="L473" s="205"/>
      <c r="M473" s="206"/>
      <c r="N473" s="207"/>
      <c r="O473" s="207"/>
      <c r="P473" s="207"/>
      <c r="Q473" s="207"/>
      <c r="R473" s="207"/>
      <c r="S473" s="207"/>
      <c r="T473" s="208"/>
      <c r="AT473" s="209" t="s">
        <v>142</v>
      </c>
      <c r="AU473" s="209" t="s">
        <v>133</v>
      </c>
      <c r="AV473" s="14" t="s">
        <v>133</v>
      </c>
      <c r="AW473" s="14" t="s">
        <v>32</v>
      </c>
      <c r="AX473" s="14" t="s">
        <v>71</v>
      </c>
      <c r="AY473" s="209" t="s">
        <v>125</v>
      </c>
    </row>
    <row r="474" spans="1:65" s="15" customFormat="1" ht="10.199999999999999">
      <c r="B474" s="210"/>
      <c r="C474" s="211"/>
      <c r="D474" s="190" t="s">
        <v>142</v>
      </c>
      <c r="E474" s="212" t="s">
        <v>19</v>
      </c>
      <c r="F474" s="213" t="s">
        <v>145</v>
      </c>
      <c r="G474" s="211"/>
      <c r="H474" s="214">
        <v>1.512</v>
      </c>
      <c r="I474" s="215"/>
      <c r="J474" s="211"/>
      <c r="K474" s="211"/>
      <c r="L474" s="216"/>
      <c r="M474" s="217"/>
      <c r="N474" s="218"/>
      <c r="O474" s="218"/>
      <c r="P474" s="218"/>
      <c r="Q474" s="218"/>
      <c r="R474" s="218"/>
      <c r="S474" s="218"/>
      <c r="T474" s="219"/>
      <c r="AT474" s="220" t="s">
        <v>142</v>
      </c>
      <c r="AU474" s="220" t="s">
        <v>133</v>
      </c>
      <c r="AV474" s="15" t="s">
        <v>132</v>
      </c>
      <c r="AW474" s="15" t="s">
        <v>32</v>
      </c>
      <c r="AX474" s="15" t="s">
        <v>79</v>
      </c>
      <c r="AY474" s="220" t="s">
        <v>125</v>
      </c>
    </row>
    <row r="475" spans="1:65" s="2" customFormat="1" ht="16.5" customHeight="1">
      <c r="A475" s="35"/>
      <c r="B475" s="36"/>
      <c r="C475" s="221" t="s">
        <v>807</v>
      </c>
      <c r="D475" s="221" t="s">
        <v>211</v>
      </c>
      <c r="E475" s="222" t="s">
        <v>808</v>
      </c>
      <c r="F475" s="223" t="s">
        <v>809</v>
      </c>
      <c r="G475" s="224" t="s">
        <v>137</v>
      </c>
      <c r="H475" s="225">
        <v>1.663</v>
      </c>
      <c r="I475" s="226"/>
      <c r="J475" s="227">
        <f>ROUND(I475*H475,2)</f>
        <v>0</v>
      </c>
      <c r="K475" s="223" t="s">
        <v>19</v>
      </c>
      <c r="L475" s="228"/>
      <c r="M475" s="229" t="s">
        <v>19</v>
      </c>
      <c r="N475" s="230" t="s">
        <v>43</v>
      </c>
      <c r="O475" s="65"/>
      <c r="P475" s="179">
        <f>O475*H475</f>
        <v>0</v>
      </c>
      <c r="Q475" s="179">
        <v>0</v>
      </c>
      <c r="R475" s="179">
        <f>Q475*H475</f>
        <v>0</v>
      </c>
      <c r="S475" s="179">
        <v>0</v>
      </c>
      <c r="T475" s="180">
        <f>S475*H475</f>
        <v>0</v>
      </c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R475" s="181" t="s">
        <v>311</v>
      </c>
      <c r="AT475" s="181" t="s">
        <v>211</v>
      </c>
      <c r="AU475" s="181" t="s">
        <v>133</v>
      </c>
      <c r="AY475" s="18" t="s">
        <v>125</v>
      </c>
      <c r="BE475" s="182">
        <f>IF(N475="základní",J475,0)</f>
        <v>0</v>
      </c>
      <c r="BF475" s="182">
        <f>IF(N475="snížená",J475,0)</f>
        <v>0</v>
      </c>
      <c r="BG475" s="182">
        <f>IF(N475="zákl. přenesená",J475,0)</f>
        <v>0</v>
      </c>
      <c r="BH475" s="182">
        <f>IF(N475="sníž. přenesená",J475,0)</f>
        <v>0</v>
      </c>
      <c r="BI475" s="182">
        <f>IF(N475="nulová",J475,0)</f>
        <v>0</v>
      </c>
      <c r="BJ475" s="18" t="s">
        <v>133</v>
      </c>
      <c r="BK475" s="182">
        <f>ROUND(I475*H475,2)</f>
        <v>0</v>
      </c>
      <c r="BL475" s="18" t="s">
        <v>241</v>
      </c>
      <c r="BM475" s="181" t="s">
        <v>810</v>
      </c>
    </row>
    <row r="476" spans="1:65" s="14" customFormat="1" ht="10.199999999999999">
      <c r="B476" s="199"/>
      <c r="C476" s="200"/>
      <c r="D476" s="190" t="s">
        <v>142</v>
      </c>
      <c r="E476" s="201" t="s">
        <v>19</v>
      </c>
      <c r="F476" s="202" t="s">
        <v>811</v>
      </c>
      <c r="G476" s="200"/>
      <c r="H476" s="203">
        <v>1.663</v>
      </c>
      <c r="I476" s="204"/>
      <c r="J476" s="200"/>
      <c r="K476" s="200"/>
      <c r="L476" s="205"/>
      <c r="M476" s="206"/>
      <c r="N476" s="207"/>
      <c r="O476" s="207"/>
      <c r="P476" s="207"/>
      <c r="Q476" s="207"/>
      <c r="R476" s="207"/>
      <c r="S476" s="207"/>
      <c r="T476" s="208"/>
      <c r="AT476" s="209" t="s">
        <v>142</v>
      </c>
      <c r="AU476" s="209" t="s">
        <v>133</v>
      </c>
      <c r="AV476" s="14" t="s">
        <v>133</v>
      </c>
      <c r="AW476" s="14" t="s">
        <v>32</v>
      </c>
      <c r="AX476" s="14" t="s">
        <v>71</v>
      </c>
      <c r="AY476" s="209" t="s">
        <v>125</v>
      </c>
    </row>
    <row r="477" spans="1:65" s="15" customFormat="1" ht="10.199999999999999">
      <c r="B477" s="210"/>
      <c r="C477" s="211"/>
      <c r="D477" s="190" t="s">
        <v>142</v>
      </c>
      <c r="E477" s="212" t="s">
        <v>19</v>
      </c>
      <c r="F477" s="213" t="s">
        <v>145</v>
      </c>
      <c r="G477" s="211"/>
      <c r="H477" s="214">
        <v>1.663</v>
      </c>
      <c r="I477" s="215"/>
      <c r="J477" s="211"/>
      <c r="K477" s="211"/>
      <c r="L477" s="216"/>
      <c r="M477" s="217"/>
      <c r="N477" s="218"/>
      <c r="O477" s="218"/>
      <c r="P477" s="218"/>
      <c r="Q477" s="218"/>
      <c r="R477" s="218"/>
      <c r="S477" s="218"/>
      <c r="T477" s="219"/>
      <c r="AT477" s="220" t="s">
        <v>142</v>
      </c>
      <c r="AU477" s="220" t="s">
        <v>133</v>
      </c>
      <c r="AV477" s="15" t="s">
        <v>132</v>
      </c>
      <c r="AW477" s="15" t="s">
        <v>32</v>
      </c>
      <c r="AX477" s="15" t="s">
        <v>79</v>
      </c>
      <c r="AY477" s="220" t="s">
        <v>125</v>
      </c>
    </row>
    <row r="478" spans="1:65" s="2" customFormat="1" ht="16.5" customHeight="1">
      <c r="A478" s="35"/>
      <c r="B478" s="36"/>
      <c r="C478" s="170" t="s">
        <v>812</v>
      </c>
      <c r="D478" s="170" t="s">
        <v>128</v>
      </c>
      <c r="E478" s="171" t="s">
        <v>813</v>
      </c>
      <c r="F478" s="172" t="s">
        <v>814</v>
      </c>
      <c r="G478" s="173" t="s">
        <v>137</v>
      </c>
      <c r="H478" s="174">
        <v>1.512</v>
      </c>
      <c r="I478" s="175"/>
      <c r="J478" s="176">
        <f>ROUND(I478*H478,2)</f>
        <v>0</v>
      </c>
      <c r="K478" s="172" t="s">
        <v>19</v>
      </c>
      <c r="L478" s="40"/>
      <c r="M478" s="177" t="s">
        <v>19</v>
      </c>
      <c r="N478" s="178" t="s">
        <v>43</v>
      </c>
      <c r="O478" s="65"/>
      <c r="P478" s="179">
        <f>O478*H478</f>
        <v>0</v>
      </c>
      <c r="Q478" s="179">
        <v>0</v>
      </c>
      <c r="R478" s="179">
        <f>Q478*H478</f>
        <v>0</v>
      </c>
      <c r="S478" s="179">
        <v>0</v>
      </c>
      <c r="T478" s="180">
        <f>S478*H478</f>
        <v>0</v>
      </c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R478" s="181" t="s">
        <v>241</v>
      </c>
      <c r="AT478" s="181" t="s">
        <v>128</v>
      </c>
      <c r="AU478" s="181" t="s">
        <v>133</v>
      </c>
      <c r="AY478" s="18" t="s">
        <v>125</v>
      </c>
      <c r="BE478" s="182">
        <f>IF(N478="základní",J478,0)</f>
        <v>0</v>
      </c>
      <c r="BF478" s="182">
        <f>IF(N478="snížená",J478,0)</f>
        <v>0</v>
      </c>
      <c r="BG478" s="182">
        <f>IF(N478="zákl. přenesená",J478,0)</f>
        <v>0</v>
      </c>
      <c r="BH478" s="182">
        <f>IF(N478="sníž. přenesená",J478,0)</f>
        <v>0</v>
      </c>
      <c r="BI478" s="182">
        <f>IF(N478="nulová",J478,0)</f>
        <v>0</v>
      </c>
      <c r="BJ478" s="18" t="s">
        <v>133</v>
      </c>
      <c r="BK478" s="182">
        <f>ROUND(I478*H478,2)</f>
        <v>0</v>
      </c>
      <c r="BL478" s="18" t="s">
        <v>241</v>
      </c>
      <c r="BM478" s="181" t="s">
        <v>815</v>
      </c>
    </row>
    <row r="479" spans="1:65" s="2" customFormat="1" ht="16.5" customHeight="1">
      <c r="A479" s="35"/>
      <c r="B479" s="36"/>
      <c r="C479" s="170" t="s">
        <v>816</v>
      </c>
      <c r="D479" s="170" t="s">
        <v>128</v>
      </c>
      <c r="E479" s="171" t="s">
        <v>817</v>
      </c>
      <c r="F479" s="172" t="s">
        <v>818</v>
      </c>
      <c r="G479" s="173" t="s">
        <v>137</v>
      </c>
      <c r="H479" s="174">
        <v>1.512</v>
      </c>
      <c r="I479" s="175"/>
      <c r="J479" s="176">
        <f>ROUND(I479*H479,2)</f>
        <v>0</v>
      </c>
      <c r="K479" s="172" t="s">
        <v>19</v>
      </c>
      <c r="L479" s="40"/>
      <c r="M479" s="177" t="s">
        <v>19</v>
      </c>
      <c r="N479" s="178" t="s">
        <v>43</v>
      </c>
      <c r="O479" s="65"/>
      <c r="P479" s="179">
        <f>O479*H479</f>
        <v>0</v>
      </c>
      <c r="Q479" s="179">
        <v>0</v>
      </c>
      <c r="R479" s="179">
        <f>Q479*H479</f>
        <v>0</v>
      </c>
      <c r="S479" s="179">
        <v>0</v>
      </c>
      <c r="T479" s="180">
        <f>S479*H479</f>
        <v>0</v>
      </c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R479" s="181" t="s">
        <v>241</v>
      </c>
      <c r="AT479" s="181" t="s">
        <v>128</v>
      </c>
      <c r="AU479" s="181" t="s">
        <v>133</v>
      </c>
      <c r="AY479" s="18" t="s">
        <v>125</v>
      </c>
      <c r="BE479" s="182">
        <f>IF(N479="základní",J479,0)</f>
        <v>0</v>
      </c>
      <c r="BF479" s="182">
        <f>IF(N479="snížená",J479,0)</f>
        <v>0</v>
      </c>
      <c r="BG479" s="182">
        <f>IF(N479="zákl. přenesená",J479,0)</f>
        <v>0</v>
      </c>
      <c r="BH479" s="182">
        <f>IF(N479="sníž. přenesená",J479,0)</f>
        <v>0</v>
      </c>
      <c r="BI479" s="182">
        <f>IF(N479="nulová",J479,0)</f>
        <v>0</v>
      </c>
      <c r="BJ479" s="18" t="s">
        <v>133</v>
      </c>
      <c r="BK479" s="182">
        <f>ROUND(I479*H479,2)</f>
        <v>0</v>
      </c>
      <c r="BL479" s="18" t="s">
        <v>241</v>
      </c>
      <c r="BM479" s="181" t="s">
        <v>819</v>
      </c>
    </row>
    <row r="480" spans="1:65" s="2" customFormat="1" ht="16.5" customHeight="1">
      <c r="A480" s="35"/>
      <c r="B480" s="36"/>
      <c r="C480" s="170" t="s">
        <v>820</v>
      </c>
      <c r="D480" s="170" t="s">
        <v>128</v>
      </c>
      <c r="E480" s="171" t="s">
        <v>821</v>
      </c>
      <c r="F480" s="172" t="s">
        <v>822</v>
      </c>
      <c r="G480" s="173" t="s">
        <v>317</v>
      </c>
      <c r="H480" s="231"/>
      <c r="I480" s="175"/>
      <c r="J480" s="176">
        <f>ROUND(I480*H480,2)</f>
        <v>0</v>
      </c>
      <c r="K480" s="172" t="s">
        <v>19</v>
      </c>
      <c r="L480" s="40"/>
      <c r="M480" s="177" t="s">
        <v>19</v>
      </c>
      <c r="N480" s="178" t="s">
        <v>43</v>
      </c>
      <c r="O480" s="65"/>
      <c r="P480" s="179">
        <f>O480*H480</f>
        <v>0</v>
      </c>
      <c r="Q480" s="179">
        <v>0</v>
      </c>
      <c r="R480" s="179">
        <f>Q480*H480</f>
        <v>0</v>
      </c>
      <c r="S480" s="179">
        <v>0</v>
      </c>
      <c r="T480" s="180">
        <f>S480*H480</f>
        <v>0</v>
      </c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R480" s="181" t="s">
        <v>241</v>
      </c>
      <c r="AT480" s="181" t="s">
        <v>128</v>
      </c>
      <c r="AU480" s="181" t="s">
        <v>133</v>
      </c>
      <c r="AY480" s="18" t="s">
        <v>125</v>
      </c>
      <c r="BE480" s="182">
        <f>IF(N480="základní",J480,0)</f>
        <v>0</v>
      </c>
      <c r="BF480" s="182">
        <f>IF(N480="snížená",J480,0)</f>
        <v>0</v>
      </c>
      <c r="BG480" s="182">
        <f>IF(N480="zákl. přenesená",J480,0)</f>
        <v>0</v>
      </c>
      <c r="BH480" s="182">
        <f>IF(N480="sníž. přenesená",J480,0)</f>
        <v>0</v>
      </c>
      <c r="BI480" s="182">
        <f>IF(N480="nulová",J480,0)</f>
        <v>0</v>
      </c>
      <c r="BJ480" s="18" t="s">
        <v>133</v>
      </c>
      <c r="BK480" s="182">
        <f>ROUND(I480*H480,2)</f>
        <v>0</v>
      </c>
      <c r="BL480" s="18" t="s">
        <v>241</v>
      </c>
      <c r="BM480" s="181" t="s">
        <v>823</v>
      </c>
    </row>
    <row r="481" spans="1:65" s="12" customFormat="1" ht="22.8" customHeight="1">
      <c r="B481" s="154"/>
      <c r="C481" s="155"/>
      <c r="D481" s="156" t="s">
        <v>70</v>
      </c>
      <c r="E481" s="168" t="s">
        <v>824</v>
      </c>
      <c r="F481" s="168" t="s">
        <v>825</v>
      </c>
      <c r="G481" s="155"/>
      <c r="H481" s="155"/>
      <c r="I481" s="158"/>
      <c r="J481" s="169">
        <f>BK481</f>
        <v>0</v>
      </c>
      <c r="K481" s="155"/>
      <c r="L481" s="160"/>
      <c r="M481" s="161"/>
      <c r="N481" s="162"/>
      <c r="O481" s="162"/>
      <c r="P481" s="163">
        <f>SUM(P482:P521)</f>
        <v>0</v>
      </c>
      <c r="Q481" s="162"/>
      <c r="R481" s="163">
        <f>SUM(R482:R521)</f>
        <v>0.15771637000000002</v>
      </c>
      <c r="S481" s="162"/>
      <c r="T481" s="164">
        <f>SUM(T482:T521)</f>
        <v>5.2455000000000002E-2</v>
      </c>
      <c r="AR481" s="165" t="s">
        <v>133</v>
      </c>
      <c r="AT481" s="166" t="s">
        <v>70</v>
      </c>
      <c r="AU481" s="166" t="s">
        <v>79</v>
      </c>
      <c r="AY481" s="165" t="s">
        <v>125</v>
      </c>
      <c r="BK481" s="167">
        <f>SUM(BK482:BK521)</f>
        <v>0</v>
      </c>
    </row>
    <row r="482" spans="1:65" s="2" customFormat="1" ht="16.5" customHeight="1">
      <c r="A482" s="35"/>
      <c r="B482" s="36"/>
      <c r="C482" s="170" t="s">
        <v>826</v>
      </c>
      <c r="D482" s="170" t="s">
        <v>128</v>
      </c>
      <c r="E482" s="171" t="s">
        <v>827</v>
      </c>
      <c r="F482" s="172" t="s">
        <v>828</v>
      </c>
      <c r="G482" s="173" t="s">
        <v>137</v>
      </c>
      <c r="H482" s="174">
        <v>19.131</v>
      </c>
      <c r="I482" s="175"/>
      <c r="J482" s="176">
        <f>ROUND(I482*H482,2)</f>
        <v>0</v>
      </c>
      <c r="K482" s="172" t="s">
        <v>138</v>
      </c>
      <c r="L482" s="40"/>
      <c r="M482" s="177" t="s">
        <v>19</v>
      </c>
      <c r="N482" s="178" t="s">
        <v>43</v>
      </c>
      <c r="O482" s="65"/>
      <c r="P482" s="179">
        <f>O482*H482</f>
        <v>0</v>
      </c>
      <c r="Q482" s="179">
        <v>3.0000000000000001E-5</v>
      </c>
      <c r="R482" s="179">
        <f>Q482*H482</f>
        <v>5.7393000000000006E-4</v>
      </c>
      <c r="S482" s="179">
        <v>0</v>
      </c>
      <c r="T482" s="180">
        <f>S482*H482</f>
        <v>0</v>
      </c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R482" s="181" t="s">
        <v>241</v>
      </c>
      <c r="AT482" s="181" t="s">
        <v>128</v>
      </c>
      <c r="AU482" s="181" t="s">
        <v>133</v>
      </c>
      <c r="AY482" s="18" t="s">
        <v>125</v>
      </c>
      <c r="BE482" s="182">
        <f>IF(N482="základní",J482,0)</f>
        <v>0</v>
      </c>
      <c r="BF482" s="182">
        <f>IF(N482="snížená",J482,0)</f>
        <v>0</v>
      </c>
      <c r="BG482" s="182">
        <f>IF(N482="zákl. přenesená",J482,0)</f>
        <v>0</v>
      </c>
      <c r="BH482" s="182">
        <f>IF(N482="sníž. přenesená",J482,0)</f>
        <v>0</v>
      </c>
      <c r="BI482" s="182">
        <f>IF(N482="nulová",J482,0)</f>
        <v>0</v>
      </c>
      <c r="BJ482" s="18" t="s">
        <v>133</v>
      </c>
      <c r="BK482" s="182">
        <f>ROUND(I482*H482,2)</f>
        <v>0</v>
      </c>
      <c r="BL482" s="18" t="s">
        <v>241</v>
      </c>
      <c r="BM482" s="181" t="s">
        <v>829</v>
      </c>
    </row>
    <row r="483" spans="1:65" s="2" customFormat="1" ht="10.199999999999999">
      <c r="A483" s="35"/>
      <c r="B483" s="36"/>
      <c r="C483" s="37"/>
      <c r="D483" s="183" t="s">
        <v>140</v>
      </c>
      <c r="E483" s="37"/>
      <c r="F483" s="184" t="s">
        <v>830</v>
      </c>
      <c r="G483" s="37"/>
      <c r="H483" s="37"/>
      <c r="I483" s="185"/>
      <c r="J483" s="37"/>
      <c r="K483" s="37"/>
      <c r="L483" s="40"/>
      <c r="M483" s="186"/>
      <c r="N483" s="187"/>
      <c r="O483" s="65"/>
      <c r="P483" s="65"/>
      <c r="Q483" s="65"/>
      <c r="R483" s="65"/>
      <c r="S483" s="65"/>
      <c r="T483" s="66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T483" s="18" t="s">
        <v>140</v>
      </c>
      <c r="AU483" s="18" t="s">
        <v>133</v>
      </c>
    </row>
    <row r="484" spans="1:65" s="13" customFormat="1" ht="10.199999999999999">
      <c r="B484" s="188"/>
      <c r="C484" s="189"/>
      <c r="D484" s="190" t="s">
        <v>142</v>
      </c>
      <c r="E484" s="191" t="s">
        <v>19</v>
      </c>
      <c r="F484" s="192" t="s">
        <v>196</v>
      </c>
      <c r="G484" s="189"/>
      <c r="H484" s="191" t="s">
        <v>19</v>
      </c>
      <c r="I484" s="193"/>
      <c r="J484" s="189"/>
      <c r="K484" s="189"/>
      <c r="L484" s="194"/>
      <c r="M484" s="195"/>
      <c r="N484" s="196"/>
      <c r="O484" s="196"/>
      <c r="P484" s="196"/>
      <c r="Q484" s="196"/>
      <c r="R484" s="196"/>
      <c r="S484" s="196"/>
      <c r="T484" s="197"/>
      <c r="AT484" s="198" t="s">
        <v>142</v>
      </c>
      <c r="AU484" s="198" t="s">
        <v>133</v>
      </c>
      <c r="AV484" s="13" t="s">
        <v>79</v>
      </c>
      <c r="AW484" s="13" t="s">
        <v>32</v>
      </c>
      <c r="AX484" s="13" t="s">
        <v>71</v>
      </c>
      <c r="AY484" s="198" t="s">
        <v>125</v>
      </c>
    </row>
    <row r="485" spans="1:65" s="14" customFormat="1" ht="10.199999999999999">
      <c r="B485" s="199"/>
      <c r="C485" s="200"/>
      <c r="D485" s="190" t="s">
        <v>142</v>
      </c>
      <c r="E485" s="201" t="s">
        <v>19</v>
      </c>
      <c r="F485" s="202" t="s">
        <v>153</v>
      </c>
      <c r="G485" s="200"/>
      <c r="H485" s="203">
        <v>1.6459999999999999</v>
      </c>
      <c r="I485" s="204"/>
      <c r="J485" s="200"/>
      <c r="K485" s="200"/>
      <c r="L485" s="205"/>
      <c r="M485" s="206"/>
      <c r="N485" s="207"/>
      <c r="O485" s="207"/>
      <c r="P485" s="207"/>
      <c r="Q485" s="207"/>
      <c r="R485" s="207"/>
      <c r="S485" s="207"/>
      <c r="T485" s="208"/>
      <c r="AT485" s="209" t="s">
        <v>142</v>
      </c>
      <c r="AU485" s="209" t="s">
        <v>133</v>
      </c>
      <c r="AV485" s="14" t="s">
        <v>133</v>
      </c>
      <c r="AW485" s="14" t="s">
        <v>32</v>
      </c>
      <c r="AX485" s="14" t="s">
        <v>71</v>
      </c>
      <c r="AY485" s="209" t="s">
        <v>125</v>
      </c>
    </row>
    <row r="486" spans="1:65" s="13" customFormat="1" ht="10.199999999999999">
      <c r="B486" s="188"/>
      <c r="C486" s="189"/>
      <c r="D486" s="190" t="s">
        <v>142</v>
      </c>
      <c r="E486" s="191" t="s">
        <v>19</v>
      </c>
      <c r="F486" s="192" t="s">
        <v>156</v>
      </c>
      <c r="G486" s="189"/>
      <c r="H486" s="191" t="s">
        <v>19</v>
      </c>
      <c r="I486" s="193"/>
      <c r="J486" s="189"/>
      <c r="K486" s="189"/>
      <c r="L486" s="194"/>
      <c r="M486" s="195"/>
      <c r="N486" s="196"/>
      <c r="O486" s="196"/>
      <c r="P486" s="196"/>
      <c r="Q486" s="196"/>
      <c r="R486" s="196"/>
      <c r="S486" s="196"/>
      <c r="T486" s="197"/>
      <c r="AT486" s="198" t="s">
        <v>142</v>
      </c>
      <c r="AU486" s="198" t="s">
        <v>133</v>
      </c>
      <c r="AV486" s="13" t="s">
        <v>79</v>
      </c>
      <c r="AW486" s="13" t="s">
        <v>32</v>
      </c>
      <c r="AX486" s="13" t="s">
        <v>71</v>
      </c>
      <c r="AY486" s="198" t="s">
        <v>125</v>
      </c>
    </row>
    <row r="487" spans="1:65" s="14" customFormat="1" ht="10.199999999999999">
      <c r="B487" s="199"/>
      <c r="C487" s="200"/>
      <c r="D487" s="190" t="s">
        <v>142</v>
      </c>
      <c r="E487" s="201" t="s">
        <v>19</v>
      </c>
      <c r="F487" s="202" t="s">
        <v>157</v>
      </c>
      <c r="G487" s="200"/>
      <c r="H487" s="203">
        <v>17.484999999999999</v>
      </c>
      <c r="I487" s="204"/>
      <c r="J487" s="200"/>
      <c r="K487" s="200"/>
      <c r="L487" s="205"/>
      <c r="M487" s="206"/>
      <c r="N487" s="207"/>
      <c r="O487" s="207"/>
      <c r="P487" s="207"/>
      <c r="Q487" s="207"/>
      <c r="R487" s="207"/>
      <c r="S487" s="207"/>
      <c r="T487" s="208"/>
      <c r="AT487" s="209" t="s">
        <v>142</v>
      </c>
      <c r="AU487" s="209" t="s">
        <v>133</v>
      </c>
      <c r="AV487" s="14" t="s">
        <v>133</v>
      </c>
      <c r="AW487" s="14" t="s">
        <v>32</v>
      </c>
      <c r="AX487" s="14" t="s">
        <v>71</v>
      </c>
      <c r="AY487" s="209" t="s">
        <v>125</v>
      </c>
    </row>
    <row r="488" spans="1:65" s="15" customFormat="1" ht="10.199999999999999">
      <c r="B488" s="210"/>
      <c r="C488" s="211"/>
      <c r="D488" s="190" t="s">
        <v>142</v>
      </c>
      <c r="E488" s="212" t="s">
        <v>19</v>
      </c>
      <c r="F488" s="213" t="s">
        <v>145</v>
      </c>
      <c r="G488" s="211"/>
      <c r="H488" s="214">
        <v>19.131</v>
      </c>
      <c r="I488" s="215"/>
      <c r="J488" s="211"/>
      <c r="K488" s="211"/>
      <c r="L488" s="216"/>
      <c r="M488" s="217"/>
      <c r="N488" s="218"/>
      <c r="O488" s="218"/>
      <c r="P488" s="218"/>
      <c r="Q488" s="218"/>
      <c r="R488" s="218"/>
      <c r="S488" s="218"/>
      <c r="T488" s="219"/>
      <c r="AT488" s="220" t="s">
        <v>142</v>
      </c>
      <c r="AU488" s="220" t="s">
        <v>133</v>
      </c>
      <c r="AV488" s="15" t="s">
        <v>132</v>
      </c>
      <c r="AW488" s="15" t="s">
        <v>32</v>
      </c>
      <c r="AX488" s="15" t="s">
        <v>79</v>
      </c>
      <c r="AY488" s="220" t="s">
        <v>125</v>
      </c>
    </row>
    <row r="489" spans="1:65" s="2" customFormat="1" ht="16.5" customHeight="1">
      <c r="A489" s="35"/>
      <c r="B489" s="36"/>
      <c r="C489" s="170" t="s">
        <v>831</v>
      </c>
      <c r="D489" s="170" t="s">
        <v>128</v>
      </c>
      <c r="E489" s="171" t="s">
        <v>832</v>
      </c>
      <c r="F489" s="172" t="s">
        <v>833</v>
      </c>
      <c r="G489" s="173" t="s">
        <v>137</v>
      </c>
      <c r="H489" s="174">
        <v>17.484999999999999</v>
      </c>
      <c r="I489" s="175"/>
      <c r="J489" s="176">
        <f>ROUND(I489*H489,2)</f>
        <v>0</v>
      </c>
      <c r="K489" s="172" t="s">
        <v>138</v>
      </c>
      <c r="L489" s="40"/>
      <c r="M489" s="177" t="s">
        <v>19</v>
      </c>
      <c r="N489" s="178" t="s">
        <v>43</v>
      </c>
      <c r="O489" s="65"/>
      <c r="P489" s="179">
        <f>O489*H489</f>
        <v>0</v>
      </c>
      <c r="Q489" s="179">
        <v>0</v>
      </c>
      <c r="R489" s="179">
        <f>Q489*H489</f>
        <v>0</v>
      </c>
      <c r="S489" s="179">
        <v>3.0000000000000001E-3</v>
      </c>
      <c r="T489" s="180">
        <f>S489*H489</f>
        <v>5.2455000000000002E-2</v>
      </c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R489" s="181" t="s">
        <v>241</v>
      </c>
      <c r="AT489" s="181" t="s">
        <v>128</v>
      </c>
      <c r="AU489" s="181" t="s">
        <v>133</v>
      </c>
      <c r="AY489" s="18" t="s">
        <v>125</v>
      </c>
      <c r="BE489" s="182">
        <f>IF(N489="základní",J489,0)</f>
        <v>0</v>
      </c>
      <c r="BF489" s="182">
        <f>IF(N489="snížená",J489,0)</f>
        <v>0</v>
      </c>
      <c r="BG489" s="182">
        <f>IF(N489="zákl. přenesená",J489,0)</f>
        <v>0</v>
      </c>
      <c r="BH489" s="182">
        <f>IF(N489="sníž. přenesená",J489,0)</f>
        <v>0</v>
      </c>
      <c r="BI489" s="182">
        <f>IF(N489="nulová",J489,0)</f>
        <v>0</v>
      </c>
      <c r="BJ489" s="18" t="s">
        <v>133</v>
      </c>
      <c r="BK489" s="182">
        <f>ROUND(I489*H489,2)</f>
        <v>0</v>
      </c>
      <c r="BL489" s="18" t="s">
        <v>241</v>
      </c>
      <c r="BM489" s="181" t="s">
        <v>834</v>
      </c>
    </row>
    <row r="490" spans="1:65" s="2" customFormat="1" ht="10.199999999999999">
      <c r="A490" s="35"/>
      <c r="B490" s="36"/>
      <c r="C490" s="37"/>
      <c r="D490" s="183" t="s">
        <v>140</v>
      </c>
      <c r="E490" s="37"/>
      <c r="F490" s="184" t="s">
        <v>835</v>
      </c>
      <c r="G490" s="37"/>
      <c r="H490" s="37"/>
      <c r="I490" s="185"/>
      <c r="J490" s="37"/>
      <c r="K490" s="37"/>
      <c r="L490" s="40"/>
      <c r="M490" s="186"/>
      <c r="N490" s="187"/>
      <c r="O490" s="65"/>
      <c r="P490" s="65"/>
      <c r="Q490" s="65"/>
      <c r="R490" s="65"/>
      <c r="S490" s="65"/>
      <c r="T490" s="66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T490" s="18" t="s">
        <v>140</v>
      </c>
      <c r="AU490" s="18" t="s">
        <v>133</v>
      </c>
    </row>
    <row r="491" spans="1:65" s="13" customFormat="1" ht="10.199999999999999">
      <c r="B491" s="188"/>
      <c r="C491" s="189"/>
      <c r="D491" s="190" t="s">
        <v>142</v>
      </c>
      <c r="E491" s="191" t="s">
        <v>19</v>
      </c>
      <c r="F491" s="192" t="s">
        <v>156</v>
      </c>
      <c r="G491" s="189"/>
      <c r="H491" s="191" t="s">
        <v>19</v>
      </c>
      <c r="I491" s="193"/>
      <c r="J491" s="189"/>
      <c r="K491" s="189"/>
      <c r="L491" s="194"/>
      <c r="M491" s="195"/>
      <c r="N491" s="196"/>
      <c r="O491" s="196"/>
      <c r="P491" s="196"/>
      <c r="Q491" s="196"/>
      <c r="R491" s="196"/>
      <c r="S491" s="196"/>
      <c r="T491" s="197"/>
      <c r="AT491" s="198" t="s">
        <v>142</v>
      </c>
      <c r="AU491" s="198" t="s">
        <v>133</v>
      </c>
      <c r="AV491" s="13" t="s">
        <v>79</v>
      </c>
      <c r="AW491" s="13" t="s">
        <v>32</v>
      </c>
      <c r="AX491" s="13" t="s">
        <v>71</v>
      </c>
      <c r="AY491" s="198" t="s">
        <v>125</v>
      </c>
    </row>
    <row r="492" spans="1:65" s="14" customFormat="1" ht="10.199999999999999">
      <c r="B492" s="199"/>
      <c r="C492" s="200"/>
      <c r="D492" s="190" t="s">
        <v>142</v>
      </c>
      <c r="E492" s="201" t="s">
        <v>19</v>
      </c>
      <c r="F492" s="202" t="s">
        <v>157</v>
      </c>
      <c r="G492" s="200"/>
      <c r="H492" s="203">
        <v>17.484999999999999</v>
      </c>
      <c r="I492" s="204"/>
      <c r="J492" s="200"/>
      <c r="K492" s="200"/>
      <c r="L492" s="205"/>
      <c r="M492" s="206"/>
      <c r="N492" s="207"/>
      <c r="O492" s="207"/>
      <c r="P492" s="207"/>
      <c r="Q492" s="207"/>
      <c r="R492" s="207"/>
      <c r="S492" s="207"/>
      <c r="T492" s="208"/>
      <c r="AT492" s="209" t="s">
        <v>142</v>
      </c>
      <c r="AU492" s="209" t="s">
        <v>133</v>
      </c>
      <c r="AV492" s="14" t="s">
        <v>133</v>
      </c>
      <c r="AW492" s="14" t="s">
        <v>32</v>
      </c>
      <c r="AX492" s="14" t="s">
        <v>71</v>
      </c>
      <c r="AY492" s="209" t="s">
        <v>125</v>
      </c>
    </row>
    <row r="493" spans="1:65" s="15" customFormat="1" ht="10.199999999999999">
      <c r="B493" s="210"/>
      <c r="C493" s="211"/>
      <c r="D493" s="190" t="s">
        <v>142</v>
      </c>
      <c r="E493" s="212" t="s">
        <v>19</v>
      </c>
      <c r="F493" s="213" t="s">
        <v>145</v>
      </c>
      <c r="G493" s="211"/>
      <c r="H493" s="214">
        <v>17.484999999999999</v>
      </c>
      <c r="I493" s="215"/>
      <c r="J493" s="211"/>
      <c r="K493" s="211"/>
      <c r="L493" s="216"/>
      <c r="M493" s="217"/>
      <c r="N493" s="218"/>
      <c r="O493" s="218"/>
      <c r="P493" s="218"/>
      <c r="Q493" s="218"/>
      <c r="R493" s="218"/>
      <c r="S493" s="218"/>
      <c r="T493" s="219"/>
      <c r="AT493" s="220" t="s">
        <v>142</v>
      </c>
      <c r="AU493" s="220" t="s">
        <v>133</v>
      </c>
      <c r="AV493" s="15" t="s">
        <v>132</v>
      </c>
      <c r="AW493" s="15" t="s">
        <v>32</v>
      </c>
      <c r="AX493" s="15" t="s">
        <v>79</v>
      </c>
      <c r="AY493" s="220" t="s">
        <v>125</v>
      </c>
    </row>
    <row r="494" spans="1:65" s="2" customFormat="1" ht="24.15" customHeight="1">
      <c r="A494" s="35"/>
      <c r="B494" s="36"/>
      <c r="C494" s="170" t="s">
        <v>836</v>
      </c>
      <c r="D494" s="170" t="s">
        <v>128</v>
      </c>
      <c r="E494" s="171" t="s">
        <v>799</v>
      </c>
      <c r="F494" s="172" t="s">
        <v>800</v>
      </c>
      <c r="G494" s="173" t="s">
        <v>137</v>
      </c>
      <c r="H494" s="174">
        <v>19.131</v>
      </c>
      <c r="I494" s="175"/>
      <c r="J494" s="176">
        <f>ROUND(I494*H494,2)</f>
        <v>0</v>
      </c>
      <c r="K494" s="172" t="s">
        <v>138</v>
      </c>
      <c r="L494" s="40"/>
      <c r="M494" s="177" t="s">
        <v>19</v>
      </c>
      <c r="N494" s="178" t="s">
        <v>43</v>
      </c>
      <c r="O494" s="65"/>
      <c r="P494" s="179">
        <f>O494*H494</f>
        <v>0</v>
      </c>
      <c r="Q494" s="179">
        <v>7.5799999999999999E-3</v>
      </c>
      <c r="R494" s="179">
        <f>Q494*H494</f>
        <v>0.14501298000000001</v>
      </c>
      <c r="S494" s="179">
        <v>0</v>
      </c>
      <c r="T494" s="180">
        <f>S494*H494</f>
        <v>0</v>
      </c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R494" s="181" t="s">
        <v>241</v>
      </c>
      <c r="AT494" s="181" t="s">
        <v>128</v>
      </c>
      <c r="AU494" s="181" t="s">
        <v>133</v>
      </c>
      <c r="AY494" s="18" t="s">
        <v>125</v>
      </c>
      <c r="BE494" s="182">
        <f>IF(N494="základní",J494,0)</f>
        <v>0</v>
      </c>
      <c r="BF494" s="182">
        <f>IF(N494="snížená",J494,0)</f>
        <v>0</v>
      </c>
      <c r="BG494" s="182">
        <f>IF(N494="zákl. přenesená",J494,0)</f>
        <v>0</v>
      </c>
      <c r="BH494" s="182">
        <f>IF(N494="sníž. přenesená",J494,0)</f>
        <v>0</v>
      </c>
      <c r="BI494" s="182">
        <f>IF(N494="nulová",J494,0)</f>
        <v>0</v>
      </c>
      <c r="BJ494" s="18" t="s">
        <v>133</v>
      </c>
      <c r="BK494" s="182">
        <f>ROUND(I494*H494,2)</f>
        <v>0</v>
      </c>
      <c r="BL494" s="18" t="s">
        <v>241</v>
      </c>
      <c r="BM494" s="181" t="s">
        <v>837</v>
      </c>
    </row>
    <row r="495" spans="1:65" s="2" customFormat="1" ht="10.199999999999999">
      <c r="A495" s="35"/>
      <c r="B495" s="36"/>
      <c r="C495" s="37"/>
      <c r="D495" s="183" t="s">
        <v>140</v>
      </c>
      <c r="E495" s="37"/>
      <c r="F495" s="184" t="s">
        <v>802</v>
      </c>
      <c r="G495" s="37"/>
      <c r="H495" s="37"/>
      <c r="I495" s="185"/>
      <c r="J495" s="37"/>
      <c r="K495" s="37"/>
      <c r="L495" s="40"/>
      <c r="M495" s="186"/>
      <c r="N495" s="187"/>
      <c r="O495" s="65"/>
      <c r="P495" s="65"/>
      <c r="Q495" s="65"/>
      <c r="R495" s="65"/>
      <c r="S495" s="65"/>
      <c r="T495" s="66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T495" s="18" t="s">
        <v>140</v>
      </c>
      <c r="AU495" s="18" t="s">
        <v>133</v>
      </c>
    </row>
    <row r="496" spans="1:65" s="13" customFormat="1" ht="10.199999999999999">
      <c r="B496" s="188"/>
      <c r="C496" s="189"/>
      <c r="D496" s="190" t="s">
        <v>142</v>
      </c>
      <c r="E496" s="191" t="s">
        <v>19</v>
      </c>
      <c r="F496" s="192" t="s">
        <v>196</v>
      </c>
      <c r="G496" s="189"/>
      <c r="H496" s="191" t="s">
        <v>19</v>
      </c>
      <c r="I496" s="193"/>
      <c r="J496" s="189"/>
      <c r="K496" s="189"/>
      <c r="L496" s="194"/>
      <c r="M496" s="195"/>
      <c r="N496" s="196"/>
      <c r="O496" s="196"/>
      <c r="P496" s="196"/>
      <c r="Q496" s="196"/>
      <c r="R496" s="196"/>
      <c r="S496" s="196"/>
      <c r="T496" s="197"/>
      <c r="AT496" s="198" t="s">
        <v>142</v>
      </c>
      <c r="AU496" s="198" t="s">
        <v>133</v>
      </c>
      <c r="AV496" s="13" t="s">
        <v>79</v>
      </c>
      <c r="AW496" s="13" t="s">
        <v>32</v>
      </c>
      <c r="AX496" s="13" t="s">
        <v>71</v>
      </c>
      <c r="AY496" s="198" t="s">
        <v>125</v>
      </c>
    </row>
    <row r="497" spans="1:65" s="14" customFormat="1" ht="10.199999999999999">
      <c r="B497" s="199"/>
      <c r="C497" s="200"/>
      <c r="D497" s="190" t="s">
        <v>142</v>
      </c>
      <c r="E497" s="201" t="s">
        <v>19</v>
      </c>
      <c r="F497" s="202" t="s">
        <v>153</v>
      </c>
      <c r="G497" s="200"/>
      <c r="H497" s="203">
        <v>1.6459999999999999</v>
      </c>
      <c r="I497" s="204"/>
      <c r="J497" s="200"/>
      <c r="K497" s="200"/>
      <c r="L497" s="205"/>
      <c r="M497" s="206"/>
      <c r="N497" s="207"/>
      <c r="O497" s="207"/>
      <c r="P497" s="207"/>
      <c r="Q497" s="207"/>
      <c r="R497" s="207"/>
      <c r="S497" s="207"/>
      <c r="T497" s="208"/>
      <c r="AT497" s="209" t="s">
        <v>142</v>
      </c>
      <c r="AU497" s="209" t="s">
        <v>133</v>
      </c>
      <c r="AV497" s="14" t="s">
        <v>133</v>
      </c>
      <c r="AW497" s="14" t="s">
        <v>32</v>
      </c>
      <c r="AX497" s="14" t="s">
        <v>71</v>
      </c>
      <c r="AY497" s="209" t="s">
        <v>125</v>
      </c>
    </row>
    <row r="498" spans="1:65" s="13" customFormat="1" ht="10.199999999999999">
      <c r="B498" s="188"/>
      <c r="C498" s="189"/>
      <c r="D498" s="190" t="s">
        <v>142</v>
      </c>
      <c r="E498" s="191" t="s">
        <v>19</v>
      </c>
      <c r="F498" s="192" t="s">
        <v>156</v>
      </c>
      <c r="G498" s="189"/>
      <c r="H498" s="191" t="s">
        <v>19</v>
      </c>
      <c r="I498" s="193"/>
      <c r="J498" s="189"/>
      <c r="K498" s="189"/>
      <c r="L498" s="194"/>
      <c r="M498" s="195"/>
      <c r="N498" s="196"/>
      <c r="O498" s="196"/>
      <c r="P498" s="196"/>
      <c r="Q498" s="196"/>
      <c r="R498" s="196"/>
      <c r="S498" s="196"/>
      <c r="T498" s="197"/>
      <c r="AT498" s="198" t="s">
        <v>142</v>
      </c>
      <c r="AU498" s="198" t="s">
        <v>133</v>
      </c>
      <c r="AV498" s="13" t="s">
        <v>79</v>
      </c>
      <c r="AW498" s="13" t="s">
        <v>32</v>
      </c>
      <c r="AX498" s="13" t="s">
        <v>71</v>
      </c>
      <c r="AY498" s="198" t="s">
        <v>125</v>
      </c>
    </row>
    <row r="499" spans="1:65" s="14" customFormat="1" ht="10.199999999999999">
      <c r="B499" s="199"/>
      <c r="C499" s="200"/>
      <c r="D499" s="190" t="s">
        <v>142</v>
      </c>
      <c r="E499" s="201" t="s">
        <v>19</v>
      </c>
      <c r="F499" s="202" t="s">
        <v>157</v>
      </c>
      <c r="G499" s="200"/>
      <c r="H499" s="203">
        <v>17.484999999999999</v>
      </c>
      <c r="I499" s="204"/>
      <c r="J499" s="200"/>
      <c r="K499" s="200"/>
      <c r="L499" s="205"/>
      <c r="M499" s="206"/>
      <c r="N499" s="207"/>
      <c r="O499" s="207"/>
      <c r="P499" s="207"/>
      <c r="Q499" s="207"/>
      <c r="R499" s="207"/>
      <c r="S499" s="207"/>
      <c r="T499" s="208"/>
      <c r="AT499" s="209" t="s">
        <v>142</v>
      </c>
      <c r="AU499" s="209" t="s">
        <v>133</v>
      </c>
      <c r="AV499" s="14" t="s">
        <v>133</v>
      </c>
      <c r="AW499" s="14" t="s">
        <v>32</v>
      </c>
      <c r="AX499" s="14" t="s">
        <v>71</v>
      </c>
      <c r="AY499" s="209" t="s">
        <v>125</v>
      </c>
    </row>
    <row r="500" spans="1:65" s="15" customFormat="1" ht="10.199999999999999">
      <c r="B500" s="210"/>
      <c r="C500" s="211"/>
      <c r="D500" s="190" t="s">
        <v>142</v>
      </c>
      <c r="E500" s="212" t="s">
        <v>19</v>
      </c>
      <c r="F500" s="213" t="s">
        <v>145</v>
      </c>
      <c r="G500" s="211"/>
      <c r="H500" s="214">
        <v>19.131</v>
      </c>
      <c r="I500" s="215"/>
      <c r="J500" s="211"/>
      <c r="K500" s="211"/>
      <c r="L500" s="216"/>
      <c r="M500" s="217"/>
      <c r="N500" s="218"/>
      <c r="O500" s="218"/>
      <c r="P500" s="218"/>
      <c r="Q500" s="218"/>
      <c r="R500" s="218"/>
      <c r="S500" s="218"/>
      <c r="T500" s="219"/>
      <c r="AT500" s="220" t="s">
        <v>142</v>
      </c>
      <c r="AU500" s="220" t="s">
        <v>133</v>
      </c>
      <c r="AV500" s="15" t="s">
        <v>132</v>
      </c>
      <c r="AW500" s="15" t="s">
        <v>32</v>
      </c>
      <c r="AX500" s="15" t="s">
        <v>79</v>
      </c>
      <c r="AY500" s="220" t="s">
        <v>125</v>
      </c>
    </row>
    <row r="501" spans="1:65" s="2" customFormat="1" ht="16.5" customHeight="1">
      <c r="A501" s="35"/>
      <c r="B501" s="36"/>
      <c r="C501" s="170" t="s">
        <v>838</v>
      </c>
      <c r="D501" s="170" t="s">
        <v>128</v>
      </c>
      <c r="E501" s="171" t="s">
        <v>839</v>
      </c>
      <c r="F501" s="172" t="s">
        <v>840</v>
      </c>
      <c r="G501" s="173" t="s">
        <v>137</v>
      </c>
      <c r="H501" s="174">
        <v>19.131</v>
      </c>
      <c r="I501" s="175"/>
      <c r="J501" s="176">
        <f>ROUND(I501*H501,2)</f>
        <v>0</v>
      </c>
      <c r="K501" s="172" t="s">
        <v>138</v>
      </c>
      <c r="L501" s="40"/>
      <c r="M501" s="177" t="s">
        <v>19</v>
      </c>
      <c r="N501" s="178" t="s">
        <v>43</v>
      </c>
      <c r="O501" s="65"/>
      <c r="P501" s="179">
        <f>O501*H501</f>
        <v>0</v>
      </c>
      <c r="Q501" s="179">
        <v>2.9999999999999997E-4</v>
      </c>
      <c r="R501" s="179">
        <f>Q501*H501</f>
        <v>5.7392999999999993E-3</v>
      </c>
      <c r="S501" s="179">
        <v>0</v>
      </c>
      <c r="T501" s="180">
        <f>S501*H501</f>
        <v>0</v>
      </c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R501" s="181" t="s">
        <v>241</v>
      </c>
      <c r="AT501" s="181" t="s">
        <v>128</v>
      </c>
      <c r="AU501" s="181" t="s">
        <v>133</v>
      </c>
      <c r="AY501" s="18" t="s">
        <v>125</v>
      </c>
      <c r="BE501" s="182">
        <f>IF(N501="základní",J501,0)</f>
        <v>0</v>
      </c>
      <c r="BF501" s="182">
        <f>IF(N501="snížená",J501,0)</f>
        <v>0</v>
      </c>
      <c r="BG501" s="182">
        <f>IF(N501="zákl. přenesená",J501,0)</f>
        <v>0</v>
      </c>
      <c r="BH501" s="182">
        <f>IF(N501="sníž. přenesená",J501,0)</f>
        <v>0</v>
      </c>
      <c r="BI501" s="182">
        <f>IF(N501="nulová",J501,0)</f>
        <v>0</v>
      </c>
      <c r="BJ501" s="18" t="s">
        <v>133</v>
      </c>
      <c r="BK501" s="182">
        <f>ROUND(I501*H501,2)</f>
        <v>0</v>
      </c>
      <c r="BL501" s="18" t="s">
        <v>241</v>
      </c>
      <c r="BM501" s="181" t="s">
        <v>841</v>
      </c>
    </row>
    <row r="502" spans="1:65" s="2" customFormat="1" ht="10.199999999999999">
      <c r="A502" s="35"/>
      <c r="B502" s="36"/>
      <c r="C502" s="37"/>
      <c r="D502" s="183" t="s">
        <v>140</v>
      </c>
      <c r="E502" s="37"/>
      <c r="F502" s="184" t="s">
        <v>842</v>
      </c>
      <c r="G502" s="37"/>
      <c r="H502" s="37"/>
      <c r="I502" s="185"/>
      <c r="J502" s="37"/>
      <c r="K502" s="37"/>
      <c r="L502" s="40"/>
      <c r="M502" s="186"/>
      <c r="N502" s="187"/>
      <c r="O502" s="65"/>
      <c r="P502" s="65"/>
      <c r="Q502" s="65"/>
      <c r="R502" s="65"/>
      <c r="S502" s="65"/>
      <c r="T502" s="66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T502" s="18" t="s">
        <v>140</v>
      </c>
      <c r="AU502" s="18" t="s">
        <v>133</v>
      </c>
    </row>
    <row r="503" spans="1:65" s="13" customFormat="1" ht="10.199999999999999">
      <c r="B503" s="188"/>
      <c r="C503" s="189"/>
      <c r="D503" s="190" t="s">
        <v>142</v>
      </c>
      <c r="E503" s="191" t="s">
        <v>19</v>
      </c>
      <c r="F503" s="192" t="s">
        <v>196</v>
      </c>
      <c r="G503" s="189"/>
      <c r="H503" s="191" t="s">
        <v>19</v>
      </c>
      <c r="I503" s="193"/>
      <c r="J503" s="189"/>
      <c r="K503" s="189"/>
      <c r="L503" s="194"/>
      <c r="M503" s="195"/>
      <c r="N503" s="196"/>
      <c r="O503" s="196"/>
      <c r="P503" s="196"/>
      <c r="Q503" s="196"/>
      <c r="R503" s="196"/>
      <c r="S503" s="196"/>
      <c r="T503" s="197"/>
      <c r="AT503" s="198" t="s">
        <v>142</v>
      </c>
      <c r="AU503" s="198" t="s">
        <v>133</v>
      </c>
      <c r="AV503" s="13" t="s">
        <v>79</v>
      </c>
      <c r="AW503" s="13" t="s">
        <v>32</v>
      </c>
      <c r="AX503" s="13" t="s">
        <v>71</v>
      </c>
      <c r="AY503" s="198" t="s">
        <v>125</v>
      </c>
    </row>
    <row r="504" spans="1:65" s="14" customFormat="1" ht="10.199999999999999">
      <c r="B504" s="199"/>
      <c r="C504" s="200"/>
      <c r="D504" s="190" t="s">
        <v>142</v>
      </c>
      <c r="E504" s="201" t="s">
        <v>19</v>
      </c>
      <c r="F504" s="202" t="s">
        <v>153</v>
      </c>
      <c r="G504" s="200"/>
      <c r="H504" s="203">
        <v>1.6459999999999999</v>
      </c>
      <c r="I504" s="204"/>
      <c r="J504" s="200"/>
      <c r="K504" s="200"/>
      <c r="L504" s="205"/>
      <c r="M504" s="206"/>
      <c r="N504" s="207"/>
      <c r="O504" s="207"/>
      <c r="P504" s="207"/>
      <c r="Q504" s="207"/>
      <c r="R504" s="207"/>
      <c r="S504" s="207"/>
      <c r="T504" s="208"/>
      <c r="AT504" s="209" t="s">
        <v>142</v>
      </c>
      <c r="AU504" s="209" t="s">
        <v>133</v>
      </c>
      <c r="AV504" s="14" t="s">
        <v>133</v>
      </c>
      <c r="AW504" s="14" t="s">
        <v>32</v>
      </c>
      <c r="AX504" s="14" t="s">
        <v>71</v>
      </c>
      <c r="AY504" s="209" t="s">
        <v>125</v>
      </c>
    </row>
    <row r="505" spans="1:65" s="13" customFormat="1" ht="10.199999999999999">
      <c r="B505" s="188"/>
      <c r="C505" s="189"/>
      <c r="D505" s="190" t="s">
        <v>142</v>
      </c>
      <c r="E505" s="191" t="s">
        <v>19</v>
      </c>
      <c r="F505" s="192" t="s">
        <v>156</v>
      </c>
      <c r="G505" s="189"/>
      <c r="H505" s="191" t="s">
        <v>19</v>
      </c>
      <c r="I505" s="193"/>
      <c r="J505" s="189"/>
      <c r="K505" s="189"/>
      <c r="L505" s="194"/>
      <c r="M505" s="195"/>
      <c r="N505" s="196"/>
      <c r="O505" s="196"/>
      <c r="P505" s="196"/>
      <c r="Q505" s="196"/>
      <c r="R505" s="196"/>
      <c r="S505" s="196"/>
      <c r="T505" s="197"/>
      <c r="AT505" s="198" t="s">
        <v>142</v>
      </c>
      <c r="AU505" s="198" t="s">
        <v>133</v>
      </c>
      <c r="AV505" s="13" t="s">
        <v>79</v>
      </c>
      <c r="AW505" s="13" t="s">
        <v>32</v>
      </c>
      <c r="AX505" s="13" t="s">
        <v>71</v>
      </c>
      <c r="AY505" s="198" t="s">
        <v>125</v>
      </c>
    </row>
    <row r="506" spans="1:65" s="14" customFormat="1" ht="10.199999999999999">
      <c r="B506" s="199"/>
      <c r="C506" s="200"/>
      <c r="D506" s="190" t="s">
        <v>142</v>
      </c>
      <c r="E506" s="201" t="s">
        <v>19</v>
      </c>
      <c r="F506" s="202" t="s">
        <v>157</v>
      </c>
      <c r="G506" s="200"/>
      <c r="H506" s="203">
        <v>17.484999999999999</v>
      </c>
      <c r="I506" s="204"/>
      <c r="J506" s="200"/>
      <c r="K506" s="200"/>
      <c r="L506" s="205"/>
      <c r="M506" s="206"/>
      <c r="N506" s="207"/>
      <c r="O506" s="207"/>
      <c r="P506" s="207"/>
      <c r="Q506" s="207"/>
      <c r="R506" s="207"/>
      <c r="S506" s="207"/>
      <c r="T506" s="208"/>
      <c r="AT506" s="209" t="s">
        <v>142</v>
      </c>
      <c r="AU506" s="209" t="s">
        <v>133</v>
      </c>
      <c r="AV506" s="14" t="s">
        <v>133</v>
      </c>
      <c r="AW506" s="14" t="s">
        <v>32</v>
      </c>
      <c r="AX506" s="14" t="s">
        <v>71</v>
      </c>
      <c r="AY506" s="209" t="s">
        <v>125</v>
      </c>
    </row>
    <row r="507" spans="1:65" s="15" customFormat="1" ht="10.199999999999999">
      <c r="B507" s="210"/>
      <c r="C507" s="211"/>
      <c r="D507" s="190" t="s">
        <v>142</v>
      </c>
      <c r="E507" s="212" t="s">
        <v>19</v>
      </c>
      <c r="F507" s="213" t="s">
        <v>145</v>
      </c>
      <c r="G507" s="211"/>
      <c r="H507" s="214">
        <v>19.131</v>
      </c>
      <c r="I507" s="215"/>
      <c r="J507" s="211"/>
      <c r="K507" s="211"/>
      <c r="L507" s="216"/>
      <c r="M507" s="217"/>
      <c r="N507" s="218"/>
      <c r="O507" s="218"/>
      <c r="P507" s="218"/>
      <c r="Q507" s="218"/>
      <c r="R507" s="218"/>
      <c r="S507" s="218"/>
      <c r="T507" s="219"/>
      <c r="AT507" s="220" t="s">
        <v>142</v>
      </c>
      <c r="AU507" s="220" t="s">
        <v>133</v>
      </c>
      <c r="AV507" s="15" t="s">
        <v>132</v>
      </c>
      <c r="AW507" s="15" t="s">
        <v>32</v>
      </c>
      <c r="AX507" s="15" t="s">
        <v>79</v>
      </c>
      <c r="AY507" s="220" t="s">
        <v>125</v>
      </c>
    </row>
    <row r="508" spans="1:65" s="2" customFormat="1" ht="16.5" customHeight="1">
      <c r="A508" s="35"/>
      <c r="B508" s="36"/>
      <c r="C508" s="221" t="s">
        <v>843</v>
      </c>
      <c r="D508" s="221" t="s">
        <v>211</v>
      </c>
      <c r="E508" s="222" t="s">
        <v>844</v>
      </c>
      <c r="F508" s="223" t="s">
        <v>845</v>
      </c>
      <c r="G508" s="224" t="s">
        <v>137</v>
      </c>
      <c r="H508" s="225">
        <v>21.044</v>
      </c>
      <c r="I508" s="226"/>
      <c r="J508" s="227">
        <f>ROUND(I508*H508,2)</f>
        <v>0</v>
      </c>
      <c r="K508" s="223" t="s">
        <v>19</v>
      </c>
      <c r="L508" s="228"/>
      <c r="M508" s="229" t="s">
        <v>19</v>
      </c>
      <c r="N508" s="230" t="s">
        <v>43</v>
      </c>
      <c r="O508" s="65"/>
      <c r="P508" s="179">
        <f>O508*H508</f>
        <v>0</v>
      </c>
      <c r="Q508" s="179">
        <v>0</v>
      </c>
      <c r="R508" s="179">
        <f>Q508*H508</f>
        <v>0</v>
      </c>
      <c r="S508" s="179">
        <v>0</v>
      </c>
      <c r="T508" s="180">
        <f>S508*H508</f>
        <v>0</v>
      </c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R508" s="181" t="s">
        <v>311</v>
      </c>
      <c r="AT508" s="181" t="s">
        <v>211</v>
      </c>
      <c r="AU508" s="181" t="s">
        <v>133</v>
      </c>
      <c r="AY508" s="18" t="s">
        <v>125</v>
      </c>
      <c r="BE508" s="182">
        <f>IF(N508="základní",J508,0)</f>
        <v>0</v>
      </c>
      <c r="BF508" s="182">
        <f>IF(N508="snížená",J508,0)</f>
        <v>0</v>
      </c>
      <c r="BG508" s="182">
        <f>IF(N508="zákl. přenesená",J508,0)</f>
        <v>0</v>
      </c>
      <c r="BH508" s="182">
        <f>IF(N508="sníž. přenesená",J508,0)</f>
        <v>0</v>
      </c>
      <c r="BI508" s="182">
        <f>IF(N508="nulová",J508,0)</f>
        <v>0</v>
      </c>
      <c r="BJ508" s="18" t="s">
        <v>133</v>
      </c>
      <c r="BK508" s="182">
        <f>ROUND(I508*H508,2)</f>
        <v>0</v>
      </c>
      <c r="BL508" s="18" t="s">
        <v>241</v>
      </c>
      <c r="BM508" s="181" t="s">
        <v>846</v>
      </c>
    </row>
    <row r="509" spans="1:65" s="14" customFormat="1" ht="10.199999999999999">
      <c r="B509" s="199"/>
      <c r="C509" s="200"/>
      <c r="D509" s="190" t="s">
        <v>142</v>
      </c>
      <c r="E509" s="200"/>
      <c r="F509" s="202" t="s">
        <v>847</v>
      </c>
      <c r="G509" s="200"/>
      <c r="H509" s="203">
        <v>21.044</v>
      </c>
      <c r="I509" s="204"/>
      <c r="J509" s="200"/>
      <c r="K509" s="200"/>
      <c r="L509" s="205"/>
      <c r="M509" s="206"/>
      <c r="N509" s="207"/>
      <c r="O509" s="207"/>
      <c r="P509" s="207"/>
      <c r="Q509" s="207"/>
      <c r="R509" s="207"/>
      <c r="S509" s="207"/>
      <c r="T509" s="208"/>
      <c r="AT509" s="209" t="s">
        <v>142</v>
      </c>
      <c r="AU509" s="209" t="s">
        <v>133</v>
      </c>
      <c r="AV509" s="14" t="s">
        <v>133</v>
      </c>
      <c r="AW509" s="14" t="s">
        <v>4</v>
      </c>
      <c r="AX509" s="14" t="s">
        <v>79</v>
      </c>
      <c r="AY509" s="209" t="s">
        <v>125</v>
      </c>
    </row>
    <row r="510" spans="1:65" s="2" customFormat="1" ht="16.5" customHeight="1">
      <c r="A510" s="35"/>
      <c r="B510" s="36"/>
      <c r="C510" s="170" t="s">
        <v>848</v>
      </c>
      <c r="D510" s="170" t="s">
        <v>128</v>
      </c>
      <c r="E510" s="171" t="s">
        <v>849</v>
      </c>
      <c r="F510" s="172" t="s">
        <v>850</v>
      </c>
      <c r="G510" s="173" t="s">
        <v>168</v>
      </c>
      <c r="H510" s="174">
        <v>17</v>
      </c>
      <c r="I510" s="175"/>
      <c r="J510" s="176">
        <f>ROUND(I510*H510,2)</f>
        <v>0</v>
      </c>
      <c r="K510" s="172" t="s">
        <v>138</v>
      </c>
      <c r="L510" s="40"/>
      <c r="M510" s="177" t="s">
        <v>19</v>
      </c>
      <c r="N510" s="178" t="s">
        <v>43</v>
      </c>
      <c r="O510" s="65"/>
      <c r="P510" s="179">
        <f>O510*H510</f>
        <v>0</v>
      </c>
      <c r="Q510" s="179">
        <v>2.0000000000000002E-5</v>
      </c>
      <c r="R510" s="179">
        <f>Q510*H510</f>
        <v>3.4000000000000002E-4</v>
      </c>
      <c r="S510" s="179">
        <v>0</v>
      </c>
      <c r="T510" s="180">
        <f>S510*H510</f>
        <v>0</v>
      </c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R510" s="181" t="s">
        <v>241</v>
      </c>
      <c r="AT510" s="181" t="s">
        <v>128</v>
      </c>
      <c r="AU510" s="181" t="s">
        <v>133</v>
      </c>
      <c r="AY510" s="18" t="s">
        <v>125</v>
      </c>
      <c r="BE510" s="182">
        <f>IF(N510="základní",J510,0)</f>
        <v>0</v>
      </c>
      <c r="BF510" s="182">
        <f>IF(N510="snížená",J510,0)</f>
        <v>0</v>
      </c>
      <c r="BG510" s="182">
        <f>IF(N510="zákl. přenesená",J510,0)</f>
        <v>0</v>
      </c>
      <c r="BH510" s="182">
        <f>IF(N510="sníž. přenesená",J510,0)</f>
        <v>0</v>
      </c>
      <c r="BI510" s="182">
        <f>IF(N510="nulová",J510,0)</f>
        <v>0</v>
      </c>
      <c r="BJ510" s="18" t="s">
        <v>133</v>
      </c>
      <c r="BK510" s="182">
        <f>ROUND(I510*H510,2)</f>
        <v>0</v>
      </c>
      <c r="BL510" s="18" t="s">
        <v>241</v>
      </c>
      <c r="BM510" s="181" t="s">
        <v>851</v>
      </c>
    </row>
    <row r="511" spans="1:65" s="2" customFormat="1" ht="10.199999999999999">
      <c r="A511" s="35"/>
      <c r="B511" s="36"/>
      <c r="C511" s="37"/>
      <c r="D511" s="183" t="s">
        <v>140</v>
      </c>
      <c r="E511" s="37"/>
      <c r="F511" s="184" t="s">
        <v>852</v>
      </c>
      <c r="G511" s="37"/>
      <c r="H511" s="37"/>
      <c r="I511" s="185"/>
      <c r="J511" s="37"/>
      <c r="K511" s="37"/>
      <c r="L511" s="40"/>
      <c r="M511" s="186"/>
      <c r="N511" s="187"/>
      <c r="O511" s="65"/>
      <c r="P511" s="65"/>
      <c r="Q511" s="65"/>
      <c r="R511" s="65"/>
      <c r="S511" s="65"/>
      <c r="T511" s="66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T511" s="18" t="s">
        <v>140</v>
      </c>
      <c r="AU511" s="18" t="s">
        <v>133</v>
      </c>
    </row>
    <row r="512" spans="1:65" s="2" customFormat="1" ht="16.5" customHeight="1">
      <c r="A512" s="35"/>
      <c r="B512" s="36"/>
      <c r="C512" s="170" t="s">
        <v>853</v>
      </c>
      <c r="D512" s="170" t="s">
        <v>128</v>
      </c>
      <c r="E512" s="171" t="s">
        <v>854</v>
      </c>
      <c r="F512" s="172" t="s">
        <v>855</v>
      </c>
      <c r="G512" s="173" t="s">
        <v>168</v>
      </c>
      <c r="H512" s="174">
        <v>19.146000000000001</v>
      </c>
      <c r="I512" s="175"/>
      <c r="J512" s="176">
        <f>ROUND(I512*H512,2)</f>
        <v>0</v>
      </c>
      <c r="K512" s="172" t="s">
        <v>138</v>
      </c>
      <c r="L512" s="40"/>
      <c r="M512" s="177" t="s">
        <v>19</v>
      </c>
      <c r="N512" s="178" t="s">
        <v>43</v>
      </c>
      <c r="O512" s="65"/>
      <c r="P512" s="179">
        <f>O512*H512</f>
        <v>0</v>
      </c>
      <c r="Q512" s="179">
        <v>1.0000000000000001E-5</v>
      </c>
      <c r="R512" s="179">
        <f>Q512*H512</f>
        <v>1.9146000000000001E-4</v>
      </c>
      <c r="S512" s="179">
        <v>0</v>
      </c>
      <c r="T512" s="180">
        <f>S512*H512</f>
        <v>0</v>
      </c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R512" s="181" t="s">
        <v>241</v>
      </c>
      <c r="AT512" s="181" t="s">
        <v>128</v>
      </c>
      <c r="AU512" s="181" t="s">
        <v>133</v>
      </c>
      <c r="AY512" s="18" t="s">
        <v>125</v>
      </c>
      <c r="BE512" s="182">
        <f>IF(N512="základní",J512,0)</f>
        <v>0</v>
      </c>
      <c r="BF512" s="182">
        <f>IF(N512="snížená",J512,0)</f>
        <v>0</v>
      </c>
      <c r="BG512" s="182">
        <f>IF(N512="zákl. přenesená",J512,0)</f>
        <v>0</v>
      </c>
      <c r="BH512" s="182">
        <f>IF(N512="sníž. přenesená",J512,0)</f>
        <v>0</v>
      </c>
      <c r="BI512" s="182">
        <f>IF(N512="nulová",J512,0)</f>
        <v>0</v>
      </c>
      <c r="BJ512" s="18" t="s">
        <v>133</v>
      </c>
      <c r="BK512" s="182">
        <f>ROUND(I512*H512,2)</f>
        <v>0</v>
      </c>
      <c r="BL512" s="18" t="s">
        <v>241</v>
      </c>
      <c r="BM512" s="181" t="s">
        <v>856</v>
      </c>
    </row>
    <row r="513" spans="1:65" s="2" customFormat="1" ht="10.199999999999999">
      <c r="A513" s="35"/>
      <c r="B513" s="36"/>
      <c r="C513" s="37"/>
      <c r="D513" s="183" t="s">
        <v>140</v>
      </c>
      <c r="E513" s="37"/>
      <c r="F513" s="184" t="s">
        <v>857</v>
      </c>
      <c r="G513" s="37"/>
      <c r="H513" s="37"/>
      <c r="I513" s="185"/>
      <c r="J513" s="37"/>
      <c r="K513" s="37"/>
      <c r="L513" s="40"/>
      <c r="M513" s="186"/>
      <c r="N513" s="187"/>
      <c r="O513" s="65"/>
      <c r="P513" s="65"/>
      <c r="Q513" s="65"/>
      <c r="R513" s="65"/>
      <c r="S513" s="65"/>
      <c r="T513" s="66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T513" s="18" t="s">
        <v>140</v>
      </c>
      <c r="AU513" s="18" t="s">
        <v>133</v>
      </c>
    </row>
    <row r="514" spans="1:65" s="13" customFormat="1" ht="10.199999999999999">
      <c r="B514" s="188"/>
      <c r="C514" s="189"/>
      <c r="D514" s="190" t="s">
        <v>142</v>
      </c>
      <c r="E514" s="191" t="s">
        <v>19</v>
      </c>
      <c r="F514" s="192" t="s">
        <v>196</v>
      </c>
      <c r="G514" s="189"/>
      <c r="H514" s="191" t="s">
        <v>19</v>
      </c>
      <c r="I514" s="193"/>
      <c r="J514" s="189"/>
      <c r="K514" s="189"/>
      <c r="L514" s="194"/>
      <c r="M514" s="195"/>
      <c r="N514" s="196"/>
      <c r="O514" s="196"/>
      <c r="P514" s="196"/>
      <c r="Q514" s="196"/>
      <c r="R514" s="196"/>
      <c r="S514" s="196"/>
      <c r="T514" s="197"/>
      <c r="AT514" s="198" t="s">
        <v>142</v>
      </c>
      <c r="AU514" s="198" t="s">
        <v>133</v>
      </c>
      <c r="AV514" s="13" t="s">
        <v>79</v>
      </c>
      <c r="AW514" s="13" t="s">
        <v>32</v>
      </c>
      <c r="AX514" s="13" t="s">
        <v>71</v>
      </c>
      <c r="AY514" s="198" t="s">
        <v>125</v>
      </c>
    </row>
    <row r="515" spans="1:65" s="14" customFormat="1" ht="10.199999999999999">
      <c r="B515" s="199"/>
      <c r="C515" s="200"/>
      <c r="D515" s="190" t="s">
        <v>142</v>
      </c>
      <c r="E515" s="201" t="s">
        <v>19</v>
      </c>
      <c r="F515" s="202" t="s">
        <v>858</v>
      </c>
      <c r="G515" s="200"/>
      <c r="H515" s="203">
        <v>2.94</v>
      </c>
      <c r="I515" s="204"/>
      <c r="J515" s="200"/>
      <c r="K515" s="200"/>
      <c r="L515" s="205"/>
      <c r="M515" s="206"/>
      <c r="N515" s="207"/>
      <c r="O515" s="207"/>
      <c r="P515" s="207"/>
      <c r="Q515" s="207"/>
      <c r="R515" s="207"/>
      <c r="S515" s="207"/>
      <c r="T515" s="208"/>
      <c r="AT515" s="209" t="s">
        <v>142</v>
      </c>
      <c r="AU515" s="209" t="s">
        <v>133</v>
      </c>
      <c r="AV515" s="14" t="s">
        <v>133</v>
      </c>
      <c r="AW515" s="14" t="s">
        <v>32</v>
      </c>
      <c r="AX515" s="14" t="s">
        <v>71</v>
      </c>
      <c r="AY515" s="209" t="s">
        <v>125</v>
      </c>
    </row>
    <row r="516" spans="1:65" s="13" customFormat="1" ht="10.199999999999999">
      <c r="B516" s="188"/>
      <c r="C516" s="189"/>
      <c r="D516" s="190" t="s">
        <v>142</v>
      </c>
      <c r="E516" s="191" t="s">
        <v>19</v>
      </c>
      <c r="F516" s="192" t="s">
        <v>156</v>
      </c>
      <c r="G516" s="189"/>
      <c r="H516" s="191" t="s">
        <v>19</v>
      </c>
      <c r="I516" s="193"/>
      <c r="J516" s="189"/>
      <c r="K516" s="189"/>
      <c r="L516" s="194"/>
      <c r="M516" s="195"/>
      <c r="N516" s="196"/>
      <c r="O516" s="196"/>
      <c r="P516" s="196"/>
      <c r="Q516" s="196"/>
      <c r="R516" s="196"/>
      <c r="S516" s="196"/>
      <c r="T516" s="197"/>
      <c r="AT516" s="198" t="s">
        <v>142</v>
      </c>
      <c r="AU516" s="198" t="s">
        <v>133</v>
      </c>
      <c r="AV516" s="13" t="s">
        <v>79</v>
      </c>
      <c r="AW516" s="13" t="s">
        <v>32</v>
      </c>
      <c r="AX516" s="13" t="s">
        <v>71</v>
      </c>
      <c r="AY516" s="198" t="s">
        <v>125</v>
      </c>
    </row>
    <row r="517" spans="1:65" s="14" customFormat="1" ht="10.199999999999999">
      <c r="B517" s="199"/>
      <c r="C517" s="200"/>
      <c r="D517" s="190" t="s">
        <v>142</v>
      </c>
      <c r="E517" s="201" t="s">
        <v>19</v>
      </c>
      <c r="F517" s="202" t="s">
        <v>859</v>
      </c>
      <c r="G517" s="200"/>
      <c r="H517" s="203">
        <v>16.206</v>
      </c>
      <c r="I517" s="204"/>
      <c r="J517" s="200"/>
      <c r="K517" s="200"/>
      <c r="L517" s="205"/>
      <c r="M517" s="206"/>
      <c r="N517" s="207"/>
      <c r="O517" s="207"/>
      <c r="P517" s="207"/>
      <c r="Q517" s="207"/>
      <c r="R517" s="207"/>
      <c r="S517" s="207"/>
      <c r="T517" s="208"/>
      <c r="AT517" s="209" t="s">
        <v>142</v>
      </c>
      <c r="AU517" s="209" t="s">
        <v>133</v>
      </c>
      <c r="AV517" s="14" t="s">
        <v>133</v>
      </c>
      <c r="AW517" s="14" t="s">
        <v>32</v>
      </c>
      <c r="AX517" s="14" t="s">
        <v>71</v>
      </c>
      <c r="AY517" s="209" t="s">
        <v>125</v>
      </c>
    </row>
    <row r="518" spans="1:65" s="15" customFormat="1" ht="10.199999999999999">
      <c r="B518" s="210"/>
      <c r="C518" s="211"/>
      <c r="D518" s="190" t="s">
        <v>142</v>
      </c>
      <c r="E518" s="212" t="s">
        <v>19</v>
      </c>
      <c r="F518" s="213" t="s">
        <v>145</v>
      </c>
      <c r="G518" s="211"/>
      <c r="H518" s="214">
        <v>19.146000000000001</v>
      </c>
      <c r="I518" s="215"/>
      <c r="J518" s="211"/>
      <c r="K518" s="211"/>
      <c r="L518" s="216"/>
      <c r="M518" s="217"/>
      <c r="N518" s="218"/>
      <c r="O518" s="218"/>
      <c r="P518" s="218"/>
      <c r="Q518" s="218"/>
      <c r="R518" s="218"/>
      <c r="S518" s="218"/>
      <c r="T518" s="219"/>
      <c r="AT518" s="220" t="s">
        <v>142</v>
      </c>
      <c r="AU518" s="220" t="s">
        <v>133</v>
      </c>
      <c r="AV518" s="15" t="s">
        <v>132</v>
      </c>
      <c r="AW518" s="15" t="s">
        <v>32</v>
      </c>
      <c r="AX518" s="15" t="s">
        <v>79</v>
      </c>
      <c r="AY518" s="220" t="s">
        <v>125</v>
      </c>
    </row>
    <row r="519" spans="1:65" s="2" customFormat="1" ht="16.5" customHeight="1">
      <c r="A519" s="35"/>
      <c r="B519" s="36"/>
      <c r="C519" s="221" t="s">
        <v>860</v>
      </c>
      <c r="D519" s="221" t="s">
        <v>211</v>
      </c>
      <c r="E519" s="222" t="s">
        <v>861</v>
      </c>
      <c r="F519" s="223" t="s">
        <v>862</v>
      </c>
      <c r="G519" s="224" t="s">
        <v>168</v>
      </c>
      <c r="H519" s="225">
        <v>19.529</v>
      </c>
      <c r="I519" s="226"/>
      <c r="J519" s="227">
        <f>ROUND(I519*H519,2)</f>
        <v>0</v>
      </c>
      <c r="K519" s="223" t="s">
        <v>138</v>
      </c>
      <c r="L519" s="228"/>
      <c r="M519" s="229" t="s">
        <v>19</v>
      </c>
      <c r="N519" s="230" t="s">
        <v>43</v>
      </c>
      <c r="O519" s="65"/>
      <c r="P519" s="179">
        <f>O519*H519</f>
        <v>0</v>
      </c>
      <c r="Q519" s="179">
        <v>2.9999999999999997E-4</v>
      </c>
      <c r="R519" s="179">
        <f>Q519*H519</f>
        <v>5.8586999999999997E-3</v>
      </c>
      <c r="S519" s="179">
        <v>0</v>
      </c>
      <c r="T519" s="180">
        <f>S519*H519</f>
        <v>0</v>
      </c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R519" s="181" t="s">
        <v>311</v>
      </c>
      <c r="AT519" s="181" t="s">
        <v>211</v>
      </c>
      <c r="AU519" s="181" t="s">
        <v>133</v>
      </c>
      <c r="AY519" s="18" t="s">
        <v>125</v>
      </c>
      <c r="BE519" s="182">
        <f>IF(N519="základní",J519,0)</f>
        <v>0</v>
      </c>
      <c r="BF519" s="182">
        <f>IF(N519="snížená",J519,0)</f>
        <v>0</v>
      </c>
      <c r="BG519" s="182">
        <f>IF(N519="zákl. přenesená",J519,0)</f>
        <v>0</v>
      </c>
      <c r="BH519" s="182">
        <f>IF(N519="sníž. přenesená",J519,0)</f>
        <v>0</v>
      </c>
      <c r="BI519" s="182">
        <f>IF(N519="nulová",J519,0)</f>
        <v>0</v>
      </c>
      <c r="BJ519" s="18" t="s">
        <v>133</v>
      </c>
      <c r="BK519" s="182">
        <f>ROUND(I519*H519,2)</f>
        <v>0</v>
      </c>
      <c r="BL519" s="18" t="s">
        <v>241</v>
      </c>
      <c r="BM519" s="181" t="s">
        <v>863</v>
      </c>
    </row>
    <row r="520" spans="1:65" s="14" customFormat="1" ht="10.199999999999999">
      <c r="B520" s="199"/>
      <c r="C520" s="200"/>
      <c r="D520" s="190" t="s">
        <v>142</v>
      </c>
      <c r="E520" s="200"/>
      <c r="F520" s="202" t="s">
        <v>864</v>
      </c>
      <c r="G520" s="200"/>
      <c r="H520" s="203">
        <v>19.529</v>
      </c>
      <c r="I520" s="204"/>
      <c r="J520" s="200"/>
      <c r="K520" s="200"/>
      <c r="L520" s="205"/>
      <c r="M520" s="206"/>
      <c r="N520" s="207"/>
      <c r="O520" s="207"/>
      <c r="P520" s="207"/>
      <c r="Q520" s="207"/>
      <c r="R520" s="207"/>
      <c r="S520" s="207"/>
      <c r="T520" s="208"/>
      <c r="AT520" s="209" t="s">
        <v>142</v>
      </c>
      <c r="AU520" s="209" t="s">
        <v>133</v>
      </c>
      <c r="AV520" s="14" t="s">
        <v>133</v>
      </c>
      <c r="AW520" s="14" t="s">
        <v>4</v>
      </c>
      <c r="AX520" s="14" t="s">
        <v>79</v>
      </c>
      <c r="AY520" s="209" t="s">
        <v>125</v>
      </c>
    </row>
    <row r="521" spans="1:65" s="2" customFormat="1" ht="16.5" customHeight="1">
      <c r="A521" s="35"/>
      <c r="B521" s="36"/>
      <c r="C521" s="170" t="s">
        <v>865</v>
      </c>
      <c r="D521" s="170" t="s">
        <v>128</v>
      </c>
      <c r="E521" s="171" t="s">
        <v>866</v>
      </c>
      <c r="F521" s="172" t="s">
        <v>867</v>
      </c>
      <c r="G521" s="173" t="s">
        <v>317</v>
      </c>
      <c r="H521" s="231"/>
      <c r="I521" s="175"/>
      <c r="J521" s="176">
        <f>ROUND(I521*H521,2)</f>
        <v>0</v>
      </c>
      <c r="K521" s="172" t="s">
        <v>19</v>
      </c>
      <c r="L521" s="40"/>
      <c r="M521" s="177" t="s">
        <v>19</v>
      </c>
      <c r="N521" s="178" t="s">
        <v>43</v>
      </c>
      <c r="O521" s="65"/>
      <c r="P521" s="179">
        <f>O521*H521</f>
        <v>0</v>
      </c>
      <c r="Q521" s="179">
        <v>0</v>
      </c>
      <c r="R521" s="179">
        <f>Q521*H521</f>
        <v>0</v>
      </c>
      <c r="S521" s="179">
        <v>0</v>
      </c>
      <c r="T521" s="180">
        <f>S521*H521</f>
        <v>0</v>
      </c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R521" s="181" t="s">
        <v>241</v>
      </c>
      <c r="AT521" s="181" t="s">
        <v>128</v>
      </c>
      <c r="AU521" s="181" t="s">
        <v>133</v>
      </c>
      <c r="AY521" s="18" t="s">
        <v>125</v>
      </c>
      <c r="BE521" s="182">
        <f>IF(N521="základní",J521,0)</f>
        <v>0</v>
      </c>
      <c r="BF521" s="182">
        <f>IF(N521="snížená",J521,0)</f>
        <v>0</v>
      </c>
      <c r="BG521" s="182">
        <f>IF(N521="zákl. přenesená",J521,0)</f>
        <v>0</v>
      </c>
      <c r="BH521" s="182">
        <f>IF(N521="sníž. přenesená",J521,0)</f>
        <v>0</v>
      </c>
      <c r="BI521" s="182">
        <f>IF(N521="nulová",J521,0)</f>
        <v>0</v>
      </c>
      <c r="BJ521" s="18" t="s">
        <v>133</v>
      </c>
      <c r="BK521" s="182">
        <f>ROUND(I521*H521,2)</f>
        <v>0</v>
      </c>
      <c r="BL521" s="18" t="s">
        <v>241</v>
      </c>
      <c r="BM521" s="181" t="s">
        <v>868</v>
      </c>
    </row>
    <row r="522" spans="1:65" s="12" customFormat="1" ht="22.8" customHeight="1">
      <c r="B522" s="154"/>
      <c r="C522" s="155"/>
      <c r="D522" s="156" t="s">
        <v>70</v>
      </c>
      <c r="E522" s="168" t="s">
        <v>869</v>
      </c>
      <c r="F522" s="168" t="s">
        <v>870</v>
      </c>
      <c r="G522" s="155"/>
      <c r="H522" s="155"/>
      <c r="I522" s="158"/>
      <c r="J522" s="169">
        <f>BK522</f>
        <v>0</v>
      </c>
      <c r="K522" s="155"/>
      <c r="L522" s="160"/>
      <c r="M522" s="161"/>
      <c r="N522" s="162"/>
      <c r="O522" s="162"/>
      <c r="P522" s="163">
        <f>SUM(P523:P554)</f>
        <v>0</v>
      </c>
      <c r="Q522" s="162"/>
      <c r="R522" s="163">
        <f>SUM(R523:R554)</f>
        <v>9.3000000000000005E-4</v>
      </c>
      <c r="S522" s="162"/>
      <c r="T522" s="164">
        <f>SUM(T523:T554)</f>
        <v>0</v>
      </c>
      <c r="AR522" s="165" t="s">
        <v>133</v>
      </c>
      <c r="AT522" s="166" t="s">
        <v>70</v>
      </c>
      <c r="AU522" s="166" t="s">
        <v>79</v>
      </c>
      <c r="AY522" s="165" t="s">
        <v>125</v>
      </c>
      <c r="BK522" s="167">
        <f>SUM(BK523:BK554)</f>
        <v>0</v>
      </c>
    </row>
    <row r="523" spans="1:65" s="2" customFormat="1" ht="16.5" customHeight="1">
      <c r="A523" s="35"/>
      <c r="B523" s="36"/>
      <c r="C523" s="170" t="s">
        <v>871</v>
      </c>
      <c r="D523" s="170" t="s">
        <v>128</v>
      </c>
      <c r="E523" s="171" t="s">
        <v>872</v>
      </c>
      <c r="F523" s="172" t="s">
        <v>873</v>
      </c>
      <c r="G523" s="173" t="s">
        <v>137</v>
      </c>
      <c r="H523" s="174">
        <v>9</v>
      </c>
      <c r="I523" s="175"/>
      <c r="J523" s="176">
        <f>ROUND(I523*H523,2)</f>
        <v>0</v>
      </c>
      <c r="K523" s="172" t="s">
        <v>19</v>
      </c>
      <c r="L523" s="40"/>
      <c r="M523" s="177" t="s">
        <v>19</v>
      </c>
      <c r="N523" s="178" t="s">
        <v>43</v>
      </c>
      <c r="O523" s="65"/>
      <c r="P523" s="179">
        <f>O523*H523</f>
        <v>0</v>
      </c>
      <c r="Q523" s="179">
        <v>0</v>
      </c>
      <c r="R523" s="179">
        <f>Q523*H523</f>
        <v>0</v>
      </c>
      <c r="S523" s="179">
        <v>0</v>
      </c>
      <c r="T523" s="180">
        <f>S523*H523</f>
        <v>0</v>
      </c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R523" s="181" t="s">
        <v>132</v>
      </c>
      <c r="AT523" s="181" t="s">
        <v>128</v>
      </c>
      <c r="AU523" s="181" t="s">
        <v>133</v>
      </c>
      <c r="AY523" s="18" t="s">
        <v>125</v>
      </c>
      <c r="BE523" s="182">
        <f>IF(N523="základní",J523,0)</f>
        <v>0</v>
      </c>
      <c r="BF523" s="182">
        <f>IF(N523="snížená",J523,0)</f>
        <v>0</v>
      </c>
      <c r="BG523" s="182">
        <f>IF(N523="zákl. přenesená",J523,0)</f>
        <v>0</v>
      </c>
      <c r="BH523" s="182">
        <f>IF(N523="sníž. přenesená",J523,0)</f>
        <v>0</v>
      </c>
      <c r="BI523" s="182">
        <f>IF(N523="nulová",J523,0)</f>
        <v>0</v>
      </c>
      <c r="BJ523" s="18" t="s">
        <v>133</v>
      </c>
      <c r="BK523" s="182">
        <f>ROUND(I523*H523,2)</f>
        <v>0</v>
      </c>
      <c r="BL523" s="18" t="s">
        <v>132</v>
      </c>
      <c r="BM523" s="181" t="s">
        <v>874</v>
      </c>
    </row>
    <row r="524" spans="1:65" s="2" customFormat="1" ht="16.5" customHeight="1">
      <c r="A524" s="35"/>
      <c r="B524" s="36"/>
      <c r="C524" s="170" t="s">
        <v>875</v>
      </c>
      <c r="D524" s="170" t="s">
        <v>128</v>
      </c>
      <c r="E524" s="171" t="s">
        <v>876</v>
      </c>
      <c r="F524" s="172" t="s">
        <v>877</v>
      </c>
      <c r="G524" s="173" t="s">
        <v>137</v>
      </c>
      <c r="H524" s="174">
        <v>11.1</v>
      </c>
      <c r="I524" s="175"/>
      <c r="J524" s="176">
        <f>ROUND(I524*H524,2)</f>
        <v>0</v>
      </c>
      <c r="K524" s="172" t="s">
        <v>19</v>
      </c>
      <c r="L524" s="40"/>
      <c r="M524" s="177" t="s">
        <v>19</v>
      </c>
      <c r="N524" s="178" t="s">
        <v>43</v>
      </c>
      <c r="O524" s="65"/>
      <c r="P524" s="179">
        <f>O524*H524</f>
        <v>0</v>
      </c>
      <c r="Q524" s="179">
        <v>0</v>
      </c>
      <c r="R524" s="179">
        <f>Q524*H524</f>
        <v>0</v>
      </c>
      <c r="S524" s="179">
        <v>0</v>
      </c>
      <c r="T524" s="180">
        <f>S524*H524</f>
        <v>0</v>
      </c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R524" s="181" t="s">
        <v>241</v>
      </c>
      <c r="AT524" s="181" t="s">
        <v>128</v>
      </c>
      <c r="AU524" s="181" t="s">
        <v>133</v>
      </c>
      <c r="AY524" s="18" t="s">
        <v>125</v>
      </c>
      <c r="BE524" s="182">
        <f>IF(N524="základní",J524,0)</f>
        <v>0</v>
      </c>
      <c r="BF524" s="182">
        <f>IF(N524="snížená",J524,0)</f>
        <v>0</v>
      </c>
      <c r="BG524" s="182">
        <f>IF(N524="zákl. přenesená",J524,0)</f>
        <v>0</v>
      </c>
      <c r="BH524" s="182">
        <f>IF(N524="sníž. přenesená",J524,0)</f>
        <v>0</v>
      </c>
      <c r="BI524" s="182">
        <f>IF(N524="nulová",J524,0)</f>
        <v>0</v>
      </c>
      <c r="BJ524" s="18" t="s">
        <v>133</v>
      </c>
      <c r="BK524" s="182">
        <f>ROUND(I524*H524,2)</f>
        <v>0</v>
      </c>
      <c r="BL524" s="18" t="s">
        <v>241</v>
      </c>
      <c r="BM524" s="181" t="s">
        <v>878</v>
      </c>
    </row>
    <row r="525" spans="1:65" s="13" customFormat="1" ht="10.199999999999999">
      <c r="B525" s="188"/>
      <c r="C525" s="189"/>
      <c r="D525" s="190" t="s">
        <v>142</v>
      </c>
      <c r="E525" s="191" t="s">
        <v>19</v>
      </c>
      <c r="F525" s="192" t="s">
        <v>161</v>
      </c>
      <c r="G525" s="189"/>
      <c r="H525" s="191" t="s">
        <v>19</v>
      </c>
      <c r="I525" s="193"/>
      <c r="J525" s="189"/>
      <c r="K525" s="189"/>
      <c r="L525" s="194"/>
      <c r="M525" s="195"/>
      <c r="N525" s="196"/>
      <c r="O525" s="196"/>
      <c r="P525" s="196"/>
      <c r="Q525" s="196"/>
      <c r="R525" s="196"/>
      <c r="S525" s="196"/>
      <c r="T525" s="197"/>
      <c r="AT525" s="198" t="s">
        <v>142</v>
      </c>
      <c r="AU525" s="198" t="s">
        <v>133</v>
      </c>
      <c r="AV525" s="13" t="s">
        <v>79</v>
      </c>
      <c r="AW525" s="13" t="s">
        <v>32</v>
      </c>
      <c r="AX525" s="13" t="s">
        <v>71</v>
      </c>
      <c r="AY525" s="198" t="s">
        <v>125</v>
      </c>
    </row>
    <row r="526" spans="1:65" s="14" customFormat="1" ht="10.199999999999999">
      <c r="B526" s="199"/>
      <c r="C526" s="200"/>
      <c r="D526" s="190" t="s">
        <v>142</v>
      </c>
      <c r="E526" s="201" t="s">
        <v>19</v>
      </c>
      <c r="F526" s="202" t="s">
        <v>162</v>
      </c>
      <c r="G526" s="200"/>
      <c r="H526" s="203">
        <v>9.3000000000000007</v>
      </c>
      <c r="I526" s="204"/>
      <c r="J526" s="200"/>
      <c r="K526" s="200"/>
      <c r="L526" s="205"/>
      <c r="M526" s="206"/>
      <c r="N526" s="207"/>
      <c r="O526" s="207"/>
      <c r="P526" s="207"/>
      <c r="Q526" s="207"/>
      <c r="R526" s="207"/>
      <c r="S526" s="207"/>
      <c r="T526" s="208"/>
      <c r="AT526" s="209" t="s">
        <v>142</v>
      </c>
      <c r="AU526" s="209" t="s">
        <v>133</v>
      </c>
      <c r="AV526" s="14" t="s">
        <v>133</v>
      </c>
      <c r="AW526" s="14" t="s">
        <v>32</v>
      </c>
      <c r="AX526" s="14" t="s">
        <v>71</v>
      </c>
      <c r="AY526" s="209" t="s">
        <v>125</v>
      </c>
    </row>
    <row r="527" spans="1:65" s="13" customFormat="1" ht="10.199999999999999">
      <c r="B527" s="188"/>
      <c r="C527" s="189"/>
      <c r="D527" s="190" t="s">
        <v>142</v>
      </c>
      <c r="E527" s="191" t="s">
        <v>19</v>
      </c>
      <c r="F527" s="192" t="s">
        <v>163</v>
      </c>
      <c r="G527" s="189"/>
      <c r="H527" s="191" t="s">
        <v>19</v>
      </c>
      <c r="I527" s="193"/>
      <c r="J527" s="189"/>
      <c r="K527" s="189"/>
      <c r="L527" s="194"/>
      <c r="M527" s="195"/>
      <c r="N527" s="196"/>
      <c r="O527" s="196"/>
      <c r="P527" s="196"/>
      <c r="Q527" s="196"/>
      <c r="R527" s="196"/>
      <c r="S527" s="196"/>
      <c r="T527" s="197"/>
      <c r="AT527" s="198" t="s">
        <v>142</v>
      </c>
      <c r="AU527" s="198" t="s">
        <v>133</v>
      </c>
      <c r="AV527" s="13" t="s">
        <v>79</v>
      </c>
      <c r="AW527" s="13" t="s">
        <v>32</v>
      </c>
      <c r="AX527" s="13" t="s">
        <v>71</v>
      </c>
      <c r="AY527" s="198" t="s">
        <v>125</v>
      </c>
    </row>
    <row r="528" spans="1:65" s="14" customFormat="1" ht="10.199999999999999">
      <c r="B528" s="199"/>
      <c r="C528" s="200"/>
      <c r="D528" s="190" t="s">
        <v>142</v>
      </c>
      <c r="E528" s="201" t="s">
        <v>19</v>
      </c>
      <c r="F528" s="202" t="s">
        <v>164</v>
      </c>
      <c r="G528" s="200"/>
      <c r="H528" s="203">
        <v>1.8</v>
      </c>
      <c r="I528" s="204"/>
      <c r="J528" s="200"/>
      <c r="K528" s="200"/>
      <c r="L528" s="205"/>
      <c r="M528" s="206"/>
      <c r="N528" s="207"/>
      <c r="O528" s="207"/>
      <c r="P528" s="207"/>
      <c r="Q528" s="207"/>
      <c r="R528" s="207"/>
      <c r="S528" s="207"/>
      <c r="T528" s="208"/>
      <c r="AT528" s="209" t="s">
        <v>142</v>
      </c>
      <c r="AU528" s="209" t="s">
        <v>133</v>
      </c>
      <c r="AV528" s="14" t="s">
        <v>133</v>
      </c>
      <c r="AW528" s="14" t="s">
        <v>32</v>
      </c>
      <c r="AX528" s="14" t="s">
        <v>71</v>
      </c>
      <c r="AY528" s="209" t="s">
        <v>125</v>
      </c>
    </row>
    <row r="529" spans="1:65" s="15" customFormat="1" ht="10.199999999999999">
      <c r="B529" s="210"/>
      <c r="C529" s="211"/>
      <c r="D529" s="190" t="s">
        <v>142</v>
      </c>
      <c r="E529" s="212" t="s">
        <v>19</v>
      </c>
      <c r="F529" s="213" t="s">
        <v>145</v>
      </c>
      <c r="G529" s="211"/>
      <c r="H529" s="214">
        <v>11.1</v>
      </c>
      <c r="I529" s="215"/>
      <c r="J529" s="211"/>
      <c r="K529" s="211"/>
      <c r="L529" s="216"/>
      <c r="M529" s="217"/>
      <c r="N529" s="218"/>
      <c r="O529" s="218"/>
      <c r="P529" s="218"/>
      <c r="Q529" s="218"/>
      <c r="R529" s="218"/>
      <c r="S529" s="218"/>
      <c r="T529" s="219"/>
      <c r="AT529" s="220" t="s">
        <v>142</v>
      </c>
      <c r="AU529" s="220" t="s">
        <v>133</v>
      </c>
      <c r="AV529" s="15" t="s">
        <v>132</v>
      </c>
      <c r="AW529" s="15" t="s">
        <v>32</v>
      </c>
      <c r="AX529" s="15" t="s">
        <v>79</v>
      </c>
      <c r="AY529" s="220" t="s">
        <v>125</v>
      </c>
    </row>
    <row r="530" spans="1:65" s="2" customFormat="1" ht="21.75" customHeight="1">
      <c r="A530" s="35"/>
      <c r="B530" s="36"/>
      <c r="C530" s="170" t="s">
        <v>879</v>
      </c>
      <c r="D530" s="170" t="s">
        <v>128</v>
      </c>
      <c r="E530" s="171" t="s">
        <v>880</v>
      </c>
      <c r="F530" s="172" t="s">
        <v>881</v>
      </c>
      <c r="G530" s="173" t="s">
        <v>137</v>
      </c>
      <c r="H530" s="174">
        <v>11.1</v>
      </c>
      <c r="I530" s="175"/>
      <c r="J530" s="176">
        <f>ROUND(I530*H530,2)</f>
        <v>0</v>
      </c>
      <c r="K530" s="172" t="s">
        <v>19</v>
      </c>
      <c r="L530" s="40"/>
      <c r="M530" s="177" t="s">
        <v>19</v>
      </c>
      <c r="N530" s="178" t="s">
        <v>43</v>
      </c>
      <c r="O530" s="65"/>
      <c r="P530" s="179">
        <f>O530*H530</f>
        <v>0</v>
      </c>
      <c r="Q530" s="179">
        <v>0</v>
      </c>
      <c r="R530" s="179">
        <f>Q530*H530</f>
        <v>0</v>
      </c>
      <c r="S530" s="179">
        <v>0</v>
      </c>
      <c r="T530" s="180">
        <f>S530*H530</f>
        <v>0</v>
      </c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R530" s="181" t="s">
        <v>241</v>
      </c>
      <c r="AT530" s="181" t="s">
        <v>128</v>
      </c>
      <c r="AU530" s="181" t="s">
        <v>133</v>
      </c>
      <c r="AY530" s="18" t="s">
        <v>125</v>
      </c>
      <c r="BE530" s="182">
        <f>IF(N530="základní",J530,0)</f>
        <v>0</v>
      </c>
      <c r="BF530" s="182">
        <f>IF(N530="snížená",J530,0)</f>
        <v>0</v>
      </c>
      <c r="BG530" s="182">
        <f>IF(N530="zákl. přenesená",J530,0)</f>
        <v>0</v>
      </c>
      <c r="BH530" s="182">
        <f>IF(N530="sníž. přenesená",J530,0)</f>
        <v>0</v>
      </c>
      <c r="BI530" s="182">
        <f>IF(N530="nulová",J530,0)</f>
        <v>0</v>
      </c>
      <c r="BJ530" s="18" t="s">
        <v>133</v>
      </c>
      <c r="BK530" s="182">
        <f>ROUND(I530*H530,2)</f>
        <v>0</v>
      </c>
      <c r="BL530" s="18" t="s">
        <v>241</v>
      </c>
      <c r="BM530" s="181" t="s">
        <v>882</v>
      </c>
    </row>
    <row r="531" spans="1:65" s="13" customFormat="1" ht="10.199999999999999">
      <c r="B531" s="188"/>
      <c r="C531" s="189"/>
      <c r="D531" s="190" t="s">
        <v>142</v>
      </c>
      <c r="E531" s="191" t="s">
        <v>19</v>
      </c>
      <c r="F531" s="192" t="s">
        <v>161</v>
      </c>
      <c r="G531" s="189"/>
      <c r="H531" s="191" t="s">
        <v>19</v>
      </c>
      <c r="I531" s="193"/>
      <c r="J531" s="189"/>
      <c r="K531" s="189"/>
      <c r="L531" s="194"/>
      <c r="M531" s="195"/>
      <c r="N531" s="196"/>
      <c r="O531" s="196"/>
      <c r="P531" s="196"/>
      <c r="Q531" s="196"/>
      <c r="R531" s="196"/>
      <c r="S531" s="196"/>
      <c r="T531" s="197"/>
      <c r="AT531" s="198" t="s">
        <v>142</v>
      </c>
      <c r="AU531" s="198" t="s">
        <v>133</v>
      </c>
      <c r="AV531" s="13" t="s">
        <v>79</v>
      </c>
      <c r="AW531" s="13" t="s">
        <v>32</v>
      </c>
      <c r="AX531" s="13" t="s">
        <v>71</v>
      </c>
      <c r="AY531" s="198" t="s">
        <v>125</v>
      </c>
    </row>
    <row r="532" spans="1:65" s="14" customFormat="1" ht="10.199999999999999">
      <c r="B532" s="199"/>
      <c r="C532" s="200"/>
      <c r="D532" s="190" t="s">
        <v>142</v>
      </c>
      <c r="E532" s="201" t="s">
        <v>19</v>
      </c>
      <c r="F532" s="202" t="s">
        <v>162</v>
      </c>
      <c r="G532" s="200"/>
      <c r="H532" s="203">
        <v>9.3000000000000007</v>
      </c>
      <c r="I532" s="204"/>
      <c r="J532" s="200"/>
      <c r="K532" s="200"/>
      <c r="L532" s="205"/>
      <c r="M532" s="206"/>
      <c r="N532" s="207"/>
      <c r="O532" s="207"/>
      <c r="P532" s="207"/>
      <c r="Q532" s="207"/>
      <c r="R532" s="207"/>
      <c r="S532" s="207"/>
      <c r="T532" s="208"/>
      <c r="AT532" s="209" t="s">
        <v>142</v>
      </c>
      <c r="AU532" s="209" t="s">
        <v>133</v>
      </c>
      <c r="AV532" s="14" t="s">
        <v>133</v>
      </c>
      <c r="AW532" s="14" t="s">
        <v>32</v>
      </c>
      <c r="AX532" s="14" t="s">
        <v>71</v>
      </c>
      <c r="AY532" s="209" t="s">
        <v>125</v>
      </c>
    </row>
    <row r="533" spans="1:65" s="13" customFormat="1" ht="10.199999999999999">
      <c r="B533" s="188"/>
      <c r="C533" s="189"/>
      <c r="D533" s="190" t="s">
        <v>142</v>
      </c>
      <c r="E533" s="191" t="s">
        <v>19</v>
      </c>
      <c r="F533" s="192" t="s">
        <v>163</v>
      </c>
      <c r="G533" s="189"/>
      <c r="H533" s="191" t="s">
        <v>19</v>
      </c>
      <c r="I533" s="193"/>
      <c r="J533" s="189"/>
      <c r="K533" s="189"/>
      <c r="L533" s="194"/>
      <c r="M533" s="195"/>
      <c r="N533" s="196"/>
      <c r="O533" s="196"/>
      <c r="P533" s="196"/>
      <c r="Q533" s="196"/>
      <c r="R533" s="196"/>
      <c r="S533" s="196"/>
      <c r="T533" s="197"/>
      <c r="AT533" s="198" t="s">
        <v>142</v>
      </c>
      <c r="AU533" s="198" t="s">
        <v>133</v>
      </c>
      <c r="AV533" s="13" t="s">
        <v>79</v>
      </c>
      <c r="AW533" s="13" t="s">
        <v>32</v>
      </c>
      <c r="AX533" s="13" t="s">
        <v>71</v>
      </c>
      <c r="AY533" s="198" t="s">
        <v>125</v>
      </c>
    </row>
    <row r="534" spans="1:65" s="14" customFormat="1" ht="10.199999999999999">
      <c r="B534" s="199"/>
      <c r="C534" s="200"/>
      <c r="D534" s="190" t="s">
        <v>142</v>
      </c>
      <c r="E534" s="201" t="s">
        <v>19</v>
      </c>
      <c r="F534" s="202" t="s">
        <v>164</v>
      </c>
      <c r="G534" s="200"/>
      <c r="H534" s="203">
        <v>1.8</v>
      </c>
      <c r="I534" s="204"/>
      <c r="J534" s="200"/>
      <c r="K534" s="200"/>
      <c r="L534" s="205"/>
      <c r="M534" s="206"/>
      <c r="N534" s="207"/>
      <c r="O534" s="207"/>
      <c r="P534" s="207"/>
      <c r="Q534" s="207"/>
      <c r="R534" s="207"/>
      <c r="S534" s="207"/>
      <c r="T534" s="208"/>
      <c r="AT534" s="209" t="s">
        <v>142</v>
      </c>
      <c r="AU534" s="209" t="s">
        <v>133</v>
      </c>
      <c r="AV534" s="14" t="s">
        <v>133</v>
      </c>
      <c r="AW534" s="14" t="s">
        <v>32</v>
      </c>
      <c r="AX534" s="14" t="s">
        <v>71</v>
      </c>
      <c r="AY534" s="209" t="s">
        <v>125</v>
      </c>
    </row>
    <row r="535" spans="1:65" s="15" customFormat="1" ht="10.199999999999999">
      <c r="B535" s="210"/>
      <c r="C535" s="211"/>
      <c r="D535" s="190" t="s">
        <v>142</v>
      </c>
      <c r="E535" s="212" t="s">
        <v>19</v>
      </c>
      <c r="F535" s="213" t="s">
        <v>145</v>
      </c>
      <c r="G535" s="211"/>
      <c r="H535" s="214">
        <v>11.1</v>
      </c>
      <c r="I535" s="215"/>
      <c r="J535" s="211"/>
      <c r="K535" s="211"/>
      <c r="L535" s="216"/>
      <c r="M535" s="217"/>
      <c r="N535" s="218"/>
      <c r="O535" s="218"/>
      <c r="P535" s="218"/>
      <c r="Q535" s="218"/>
      <c r="R535" s="218"/>
      <c r="S535" s="218"/>
      <c r="T535" s="219"/>
      <c r="AT535" s="220" t="s">
        <v>142</v>
      </c>
      <c r="AU535" s="220" t="s">
        <v>133</v>
      </c>
      <c r="AV535" s="15" t="s">
        <v>132</v>
      </c>
      <c r="AW535" s="15" t="s">
        <v>32</v>
      </c>
      <c r="AX535" s="15" t="s">
        <v>79</v>
      </c>
      <c r="AY535" s="220" t="s">
        <v>125</v>
      </c>
    </row>
    <row r="536" spans="1:65" s="2" customFormat="1" ht="16.5" customHeight="1">
      <c r="A536" s="35"/>
      <c r="B536" s="36"/>
      <c r="C536" s="221" t="s">
        <v>883</v>
      </c>
      <c r="D536" s="221" t="s">
        <v>211</v>
      </c>
      <c r="E536" s="222" t="s">
        <v>884</v>
      </c>
      <c r="F536" s="223" t="s">
        <v>885</v>
      </c>
      <c r="G536" s="224" t="s">
        <v>137</v>
      </c>
      <c r="H536" s="225">
        <v>12.21</v>
      </c>
      <c r="I536" s="226"/>
      <c r="J536" s="227">
        <f>ROUND(I536*H536,2)</f>
        <v>0</v>
      </c>
      <c r="K536" s="223" t="s">
        <v>19</v>
      </c>
      <c r="L536" s="228"/>
      <c r="M536" s="229" t="s">
        <v>19</v>
      </c>
      <c r="N536" s="230" t="s">
        <v>43</v>
      </c>
      <c r="O536" s="65"/>
      <c r="P536" s="179">
        <f>O536*H536</f>
        <v>0</v>
      </c>
      <c r="Q536" s="179">
        <v>0</v>
      </c>
      <c r="R536" s="179">
        <f>Q536*H536</f>
        <v>0</v>
      </c>
      <c r="S536" s="179">
        <v>0</v>
      </c>
      <c r="T536" s="180">
        <f>S536*H536</f>
        <v>0</v>
      </c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R536" s="181" t="s">
        <v>311</v>
      </c>
      <c r="AT536" s="181" t="s">
        <v>211</v>
      </c>
      <c r="AU536" s="181" t="s">
        <v>133</v>
      </c>
      <c r="AY536" s="18" t="s">
        <v>125</v>
      </c>
      <c r="BE536" s="182">
        <f>IF(N536="základní",J536,0)</f>
        <v>0</v>
      </c>
      <c r="BF536" s="182">
        <f>IF(N536="snížená",J536,0)</f>
        <v>0</v>
      </c>
      <c r="BG536" s="182">
        <f>IF(N536="zákl. přenesená",J536,0)</f>
        <v>0</v>
      </c>
      <c r="BH536" s="182">
        <f>IF(N536="sníž. přenesená",J536,0)</f>
        <v>0</v>
      </c>
      <c r="BI536" s="182">
        <f>IF(N536="nulová",J536,0)</f>
        <v>0</v>
      </c>
      <c r="BJ536" s="18" t="s">
        <v>133</v>
      </c>
      <c r="BK536" s="182">
        <f>ROUND(I536*H536,2)</f>
        <v>0</v>
      </c>
      <c r="BL536" s="18" t="s">
        <v>241</v>
      </c>
      <c r="BM536" s="181" t="s">
        <v>886</v>
      </c>
    </row>
    <row r="537" spans="1:65" s="14" customFormat="1" ht="10.199999999999999">
      <c r="B537" s="199"/>
      <c r="C537" s="200"/>
      <c r="D537" s="190" t="s">
        <v>142</v>
      </c>
      <c r="E537" s="201" t="s">
        <v>19</v>
      </c>
      <c r="F537" s="202" t="s">
        <v>887</v>
      </c>
      <c r="G537" s="200"/>
      <c r="H537" s="203">
        <v>12.21</v>
      </c>
      <c r="I537" s="204"/>
      <c r="J537" s="200"/>
      <c r="K537" s="200"/>
      <c r="L537" s="205"/>
      <c r="M537" s="206"/>
      <c r="N537" s="207"/>
      <c r="O537" s="207"/>
      <c r="P537" s="207"/>
      <c r="Q537" s="207"/>
      <c r="R537" s="207"/>
      <c r="S537" s="207"/>
      <c r="T537" s="208"/>
      <c r="AT537" s="209" t="s">
        <v>142</v>
      </c>
      <c r="AU537" s="209" t="s">
        <v>133</v>
      </c>
      <c r="AV537" s="14" t="s">
        <v>133</v>
      </c>
      <c r="AW537" s="14" t="s">
        <v>32</v>
      </c>
      <c r="AX537" s="14" t="s">
        <v>71</v>
      </c>
      <c r="AY537" s="209" t="s">
        <v>125</v>
      </c>
    </row>
    <row r="538" spans="1:65" s="15" customFormat="1" ht="10.199999999999999">
      <c r="B538" s="210"/>
      <c r="C538" s="211"/>
      <c r="D538" s="190" t="s">
        <v>142</v>
      </c>
      <c r="E538" s="212" t="s">
        <v>19</v>
      </c>
      <c r="F538" s="213" t="s">
        <v>145</v>
      </c>
      <c r="G538" s="211"/>
      <c r="H538" s="214">
        <v>12.21</v>
      </c>
      <c r="I538" s="215"/>
      <c r="J538" s="211"/>
      <c r="K538" s="211"/>
      <c r="L538" s="216"/>
      <c r="M538" s="217"/>
      <c r="N538" s="218"/>
      <c r="O538" s="218"/>
      <c r="P538" s="218"/>
      <c r="Q538" s="218"/>
      <c r="R538" s="218"/>
      <c r="S538" s="218"/>
      <c r="T538" s="219"/>
      <c r="AT538" s="220" t="s">
        <v>142</v>
      </c>
      <c r="AU538" s="220" t="s">
        <v>133</v>
      </c>
      <c r="AV538" s="15" t="s">
        <v>132</v>
      </c>
      <c r="AW538" s="15" t="s">
        <v>32</v>
      </c>
      <c r="AX538" s="15" t="s">
        <v>79</v>
      </c>
      <c r="AY538" s="220" t="s">
        <v>125</v>
      </c>
    </row>
    <row r="539" spans="1:65" s="2" customFormat="1" ht="16.5" customHeight="1">
      <c r="A539" s="35"/>
      <c r="B539" s="36"/>
      <c r="C539" s="170" t="s">
        <v>888</v>
      </c>
      <c r="D539" s="170" t="s">
        <v>128</v>
      </c>
      <c r="E539" s="171" t="s">
        <v>889</v>
      </c>
      <c r="F539" s="172" t="s">
        <v>890</v>
      </c>
      <c r="G539" s="173" t="s">
        <v>168</v>
      </c>
      <c r="H539" s="174">
        <v>16</v>
      </c>
      <c r="I539" s="175"/>
      <c r="J539" s="176">
        <f>ROUND(I539*H539,2)</f>
        <v>0</v>
      </c>
      <c r="K539" s="172" t="s">
        <v>19</v>
      </c>
      <c r="L539" s="40"/>
      <c r="M539" s="177" t="s">
        <v>19</v>
      </c>
      <c r="N539" s="178" t="s">
        <v>43</v>
      </c>
      <c r="O539" s="65"/>
      <c r="P539" s="179">
        <f>O539*H539</f>
        <v>0</v>
      </c>
      <c r="Q539" s="179">
        <v>0</v>
      </c>
      <c r="R539" s="179">
        <f>Q539*H539</f>
        <v>0</v>
      </c>
      <c r="S539" s="179">
        <v>0</v>
      </c>
      <c r="T539" s="180">
        <f>S539*H539</f>
        <v>0</v>
      </c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R539" s="181" t="s">
        <v>241</v>
      </c>
      <c r="AT539" s="181" t="s">
        <v>128</v>
      </c>
      <c r="AU539" s="181" t="s">
        <v>133</v>
      </c>
      <c r="AY539" s="18" t="s">
        <v>125</v>
      </c>
      <c r="BE539" s="182">
        <f>IF(N539="základní",J539,0)</f>
        <v>0</v>
      </c>
      <c r="BF539" s="182">
        <f>IF(N539="snížená",J539,0)</f>
        <v>0</v>
      </c>
      <c r="BG539" s="182">
        <f>IF(N539="zákl. přenesená",J539,0)</f>
        <v>0</v>
      </c>
      <c r="BH539" s="182">
        <f>IF(N539="sníž. přenesená",J539,0)</f>
        <v>0</v>
      </c>
      <c r="BI539" s="182">
        <f>IF(N539="nulová",J539,0)</f>
        <v>0</v>
      </c>
      <c r="BJ539" s="18" t="s">
        <v>133</v>
      </c>
      <c r="BK539" s="182">
        <f>ROUND(I539*H539,2)</f>
        <v>0</v>
      </c>
      <c r="BL539" s="18" t="s">
        <v>241</v>
      </c>
      <c r="BM539" s="181" t="s">
        <v>891</v>
      </c>
    </row>
    <row r="540" spans="1:65" s="14" customFormat="1" ht="10.199999999999999">
      <c r="B540" s="199"/>
      <c r="C540" s="200"/>
      <c r="D540" s="190" t="s">
        <v>142</v>
      </c>
      <c r="E540" s="201" t="s">
        <v>19</v>
      </c>
      <c r="F540" s="202" t="s">
        <v>892</v>
      </c>
      <c r="G540" s="200"/>
      <c r="H540" s="203">
        <v>16</v>
      </c>
      <c r="I540" s="204"/>
      <c r="J540" s="200"/>
      <c r="K540" s="200"/>
      <c r="L540" s="205"/>
      <c r="M540" s="206"/>
      <c r="N540" s="207"/>
      <c r="O540" s="207"/>
      <c r="P540" s="207"/>
      <c r="Q540" s="207"/>
      <c r="R540" s="207"/>
      <c r="S540" s="207"/>
      <c r="T540" s="208"/>
      <c r="AT540" s="209" t="s">
        <v>142</v>
      </c>
      <c r="AU540" s="209" t="s">
        <v>133</v>
      </c>
      <c r="AV540" s="14" t="s">
        <v>133</v>
      </c>
      <c r="AW540" s="14" t="s">
        <v>32</v>
      </c>
      <c r="AX540" s="14" t="s">
        <v>71</v>
      </c>
      <c r="AY540" s="209" t="s">
        <v>125</v>
      </c>
    </row>
    <row r="541" spans="1:65" s="15" customFormat="1" ht="10.199999999999999">
      <c r="B541" s="210"/>
      <c r="C541" s="211"/>
      <c r="D541" s="190" t="s">
        <v>142</v>
      </c>
      <c r="E541" s="212" t="s">
        <v>19</v>
      </c>
      <c r="F541" s="213" t="s">
        <v>145</v>
      </c>
      <c r="G541" s="211"/>
      <c r="H541" s="214">
        <v>16</v>
      </c>
      <c r="I541" s="215"/>
      <c r="J541" s="211"/>
      <c r="K541" s="211"/>
      <c r="L541" s="216"/>
      <c r="M541" s="217"/>
      <c r="N541" s="218"/>
      <c r="O541" s="218"/>
      <c r="P541" s="218"/>
      <c r="Q541" s="218"/>
      <c r="R541" s="218"/>
      <c r="S541" s="218"/>
      <c r="T541" s="219"/>
      <c r="AT541" s="220" t="s">
        <v>142</v>
      </c>
      <c r="AU541" s="220" t="s">
        <v>133</v>
      </c>
      <c r="AV541" s="15" t="s">
        <v>132</v>
      </c>
      <c r="AW541" s="15" t="s">
        <v>32</v>
      </c>
      <c r="AX541" s="15" t="s">
        <v>79</v>
      </c>
      <c r="AY541" s="220" t="s">
        <v>125</v>
      </c>
    </row>
    <row r="542" spans="1:65" s="2" customFormat="1" ht="16.5" customHeight="1">
      <c r="A542" s="35"/>
      <c r="B542" s="36"/>
      <c r="C542" s="170" t="s">
        <v>893</v>
      </c>
      <c r="D542" s="170" t="s">
        <v>128</v>
      </c>
      <c r="E542" s="171" t="s">
        <v>894</v>
      </c>
      <c r="F542" s="172" t="s">
        <v>895</v>
      </c>
      <c r="G542" s="173" t="s">
        <v>168</v>
      </c>
      <c r="H542" s="174">
        <v>9.4499999999999993</v>
      </c>
      <c r="I542" s="175"/>
      <c r="J542" s="176">
        <f>ROUND(I542*H542,2)</f>
        <v>0</v>
      </c>
      <c r="K542" s="172" t="s">
        <v>19</v>
      </c>
      <c r="L542" s="40"/>
      <c r="M542" s="177" t="s">
        <v>19</v>
      </c>
      <c r="N542" s="178" t="s">
        <v>43</v>
      </c>
      <c r="O542" s="65"/>
      <c r="P542" s="179">
        <f>O542*H542</f>
        <v>0</v>
      </c>
      <c r="Q542" s="179">
        <v>0</v>
      </c>
      <c r="R542" s="179">
        <f>Q542*H542</f>
        <v>0</v>
      </c>
      <c r="S542" s="179">
        <v>0</v>
      </c>
      <c r="T542" s="180">
        <f>S542*H542</f>
        <v>0</v>
      </c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R542" s="181" t="s">
        <v>241</v>
      </c>
      <c r="AT542" s="181" t="s">
        <v>128</v>
      </c>
      <c r="AU542" s="181" t="s">
        <v>133</v>
      </c>
      <c r="AY542" s="18" t="s">
        <v>125</v>
      </c>
      <c r="BE542" s="182">
        <f>IF(N542="základní",J542,0)</f>
        <v>0</v>
      </c>
      <c r="BF542" s="182">
        <f>IF(N542="snížená",J542,0)</f>
        <v>0</v>
      </c>
      <c r="BG542" s="182">
        <f>IF(N542="zákl. přenesená",J542,0)</f>
        <v>0</v>
      </c>
      <c r="BH542" s="182">
        <f>IF(N542="sníž. přenesená",J542,0)</f>
        <v>0</v>
      </c>
      <c r="BI542" s="182">
        <f>IF(N542="nulová",J542,0)</f>
        <v>0</v>
      </c>
      <c r="BJ542" s="18" t="s">
        <v>133</v>
      </c>
      <c r="BK542" s="182">
        <f>ROUND(I542*H542,2)</f>
        <v>0</v>
      </c>
      <c r="BL542" s="18" t="s">
        <v>241</v>
      </c>
      <c r="BM542" s="181" t="s">
        <v>896</v>
      </c>
    </row>
    <row r="543" spans="1:65" s="13" customFormat="1" ht="10.199999999999999">
      <c r="B543" s="188"/>
      <c r="C543" s="189"/>
      <c r="D543" s="190" t="s">
        <v>142</v>
      </c>
      <c r="E543" s="191" t="s">
        <v>19</v>
      </c>
      <c r="F543" s="192" t="s">
        <v>897</v>
      </c>
      <c r="G543" s="189"/>
      <c r="H543" s="191" t="s">
        <v>19</v>
      </c>
      <c r="I543" s="193"/>
      <c r="J543" s="189"/>
      <c r="K543" s="189"/>
      <c r="L543" s="194"/>
      <c r="M543" s="195"/>
      <c r="N543" s="196"/>
      <c r="O543" s="196"/>
      <c r="P543" s="196"/>
      <c r="Q543" s="196"/>
      <c r="R543" s="196"/>
      <c r="S543" s="196"/>
      <c r="T543" s="197"/>
      <c r="AT543" s="198" t="s">
        <v>142</v>
      </c>
      <c r="AU543" s="198" t="s">
        <v>133</v>
      </c>
      <c r="AV543" s="13" t="s">
        <v>79</v>
      </c>
      <c r="AW543" s="13" t="s">
        <v>32</v>
      </c>
      <c r="AX543" s="13" t="s">
        <v>71</v>
      </c>
      <c r="AY543" s="198" t="s">
        <v>125</v>
      </c>
    </row>
    <row r="544" spans="1:65" s="14" customFormat="1" ht="10.199999999999999">
      <c r="B544" s="199"/>
      <c r="C544" s="200"/>
      <c r="D544" s="190" t="s">
        <v>142</v>
      </c>
      <c r="E544" s="201" t="s">
        <v>19</v>
      </c>
      <c r="F544" s="202" t="s">
        <v>898</v>
      </c>
      <c r="G544" s="200"/>
      <c r="H544" s="203">
        <v>5.25</v>
      </c>
      <c r="I544" s="204"/>
      <c r="J544" s="200"/>
      <c r="K544" s="200"/>
      <c r="L544" s="205"/>
      <c r="M544" s="206"/>
      <c r="N544" s="207"/>
      <c r="O544" s="207"/>
      <c r="P544" s="207"/>
      <c r="Q544" s="207"/>
      <c r="R544" s="207"/>
      <c r="S544" s="207"/>
      <c r="T544" s="208"/>
      <c r="AT544" s="209" t="s">
        <v>142</v>
      </c>
      <c r="AU544" s="209" t="s">
        <v>133</v>
      </c>
      <c r="AV544" s="14" t="s">
        <v>133</v>
      </c>
      <c r="AW544" s="14" t="s">
        <v>32</v>
      </c>
      <c r="AX544" s="14" t="s">
        <v>71</v>
      </c>
      <c r="AY544" s="209" t="s">
        <v>125</v>
      </c>
    </row>
    <row r="545" spans="1:65" s="13" customFormat="1" ht="10.199999999999999">
      <c r="B545" s="188"/>
      <c r="C545" s="189"/>
      <c r="D545" s="190" t="s">
        <v>142</v>
      </c>
      <c r="E545" s="191" t="s">
        <v>19</v>
      </c>
      <c r="F545" s="192" t="s">
        <v>899</v>
      </c>
      <c r="G545" s="189"/>
      <c r="H545" s="191" t="s">
        <v>19</v>
      </c>
      <c r="I545" s="193"/>
      <c r="J545" s="189"/>
      <c r="K545" s="189"/>
      <c r="L545" s="194"/>
      <c r="M545" s="195"/>
      <c r="N545" s="196"/>
      <c r="O545" s="196"/>
      <c r="P545" s="196"/>
      <c r="Q545" s="196"/>
      <c r="R545" s="196"/>
      <c r="S545" s="196"/>
      <c r="T545" s="197"/>
      <c r="AT545" s="198" t="s">
        <v>142</v>
      </c>
      <c r="AU545" s="198" t="s">
        <v>133</v>
      </c>
      <c r="AV545" s="13" t="s">
        <v>79</v>
      </c>
      <c r="AW545" s="13" t="s">
        <v>32</v>
      </c>
      <c r="AX545" s="13" t="s">
        <v>71</v>
      </c>
      <c r="AY545" s="198" t="s">
        <v>125</v>
      </c>
    </row>
    <row r="546" spans="1:65" s="14" customFormat="1" ht="10.199999999999999">
      <c r="B546" s="199"/>
      <c r="C546" s="200"/>
      <c r="D546" s="190" t="s">
        <v>142</v>
      </c>
      <c r="E546" s="201" t="s">
        <v>19</v>
      </c>
      <c r="F546" s="202" t="s">
        <v>900</v>
      </c>
      <c r="G546" s="200"/>
      <c r="H546" s="203">
        <v>4.2</v>
      </c>
      <c r="I546" s="204"/>
      <c r="J546" s="200"/>
      <c r="K546" s="200"/>
      <c r="L546" s="205"/>
      <c r="M546" s="206"/>
      <c r="N546" s="207"/>
      <c r="O546" s="207"/>
      <c r="P546" s="207"/>
      <c r="Q546" s="207"/>
      <c r="R546" s="207"/>
      <c r="S546" s="207"/>
      <c r="T546" s="208"/>
      <c r="AT546" s="209" t="s">
        <v>142</v>
      </c>
      <c r="AU546" s="209" t="s">
        <v>133</v>
      </c>
      <c r="AV546" s="14" t="s">
        <v>133</v>
      </c>
      <c r="AW546" s="14" t="s">
        <v>32</v>
      </c>
      <c r="AX546" s="14" t="s">
        <v>71</v>
      </c>
      <c r="AY546" s="209" t="s">
        <v>125</v>
      </c>
    </row>
    <row r="547" spans="1:65" s="15" customFormat="1" ht="10.199999999999999">
      <c r="B547" s="210"/>
      <c r="C547" s="211"/>
      <c r="D547" s="190" t="s">
        <v>142</v>
      </c>
      <c r="E547" s="212" t="s">
        <v>19</v>
      </c>
      <c r="F547" s="213" t="s">
        <v>145</v>
      </c>
      <c r="G547" s="211"/>
      <c r="H547" s="214">
        <v>9.4499999999999993</v>
      </c>
      <c r="I547" s="215"/>
      <c r="J547" s="211"/>
      <c r="K547" s="211"/>
      <c r="L547" s="216"/>
      <c r="M547" s="217"/>
      <c r="N547" s="218"/>
      <c r="O547" s="218"/>
      <c r="P547" s="218"/>
      <c r="Q547" s="218"/>
      <c r="R547" s="218"/>
      <c r="S547" s="218"/>
      <c r="T547" s="219"/>
      <c r="AT547" s="220" t="s">
        <v>142</v>
      </c>
      <c r="AU547" s="220" t="s">
        <v>133</v>
      </c>
      <c r="AV547" s="15" t="s">
        <v>132</v>
      </c>
      <c r="AW547" s="15" t="s">
        <v>32</v>
      </c>
      <c r="AX547" s="15" t="s">
        <v>79</v>
      </c>
      <c r="AY547" s="220" t="s">
        <v>125</v>
      </c>
    </row>
    <row r="548" spans="1:65" s="2" customFormat="1" ht="16.5" customHeight="1">
      <c r="A548" s="35"/>
      <c r="B548" s="36"/>
      <c r="C548" s="170" t="s">
        <v>901</v>
      </c>
      <c r="D548" s="170" t="s">
        <v>128</v>
      </c>
      <c r="E548" s="171" t="s">
        <v>902</v>
      </c>
      <c r="F548" s="172" t="s">
        <v>903</v>
      </c>
      <c r="G548" s="173" t="s">
        <v>131</v>
      </c>
      <c r="H548" s="174">
        <v>3</v>
      </c>
      <c r="I548" s="175"/>
      <c r="J548" s="176">
        <f>ROUND(I548*H548,2)</f>
        <v>0</v>
      </c>
      <c r="K548" s="172" t="s">
        <v>19</v>
      </c>
      <c r="L548" s="40"/>
      <c r="M548" s="177" t="s">
        <v>19</v>
      </c>
      <c r="N548" s="178" t="s">
        <v>43</v>
      </c>
      <c r="O548" s="65"/>
      <c r="P548" s="179">
        <f>O548*H548</f>
        <v>0</v>
      </c>
      <c r="Q548" s="179">
        <v>0</v>
      </c>
      <c r="R548" s="179">
        <f>Q548*H548</f>
        <v>0</v>
      </c>
      <c r="S548" s="179">
        <v>0</v>
      </c>
      <c r="T548" s="180">
        <f>S548*H548</f>
        <v>0</v>
      </c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R548" s="181" t="s">
        <v>241</v>
      </c>
      <c r="AT548" s="181" t="s">
        <v>128</v>
      </c>
      <c r="AU548" s="181" t="s">
        <v>133</v>
      </c>
      <c r="AY548" s="18" t="s">
        <v>125</v>
      </c>
      <c r="BE548" s="182">
        <f>IF(N548="základní",J548,0)</f>
        <v>0</v>
      </c>
      <c r="BF548" s="182">
        <f>IF(N548="snížená",J548,0)</f>
        <v>0</v>
      </c>
      <c r="BG548" s="182">
        <f>IF(N548="zákl. přenesená",J548,0)</f>
        <v>0</v>
      </c>
      <c r="BH548" s="182">
        <f>IF(N548="sníž. přenesená",J548,0)</f>
        <v>0</v>
      </c>
      <c r="BI548" s="182">
        <f>IF(N548="nulová",J548,0)</f>
        <v>0</v>
      </c>
      <c r="BJ548" s="18" t="s">
        <v>133</v>
      </c>
      <c r="BK548" s="182">
        <f>ROUND(I548*H548,2)</f>
        <v>0</v>
      </c>
      <c r="BL548" s="18" t="s">
        <v>241</v>
      </c>
      <c r="BM548" s="181" t="s">
        <v>904</v>
      </c>
    </row>
    <row r="549" spans="1:65" s="2" customFormat="1" ht="16.5" customHeight="1">
      <c r="A549" s="35"/>
      <c r="B549" s="36"/>
      <c r="C549" s="221" t="s">
        <v>905</v>
      </c>
      <c r="D549" s="221" t="s">
        <v>211</v>
      </c>
      <c r="E549" s="222" t="s">
        <v>906</v>
      </c>
      <c r="F549" s="223" t="s">
        <v>907</v>
      </c>
      <c r="G549" s="224" t="s">
        <v>131</v>
      </c>
      <c r="H549" s="225">
        <v>3</v>
      </c>
      <c r="I549" s="226"/>
      <c r="J549" s="227">
        <f>ROUND(I549*H549,2)</f>
        <v>0</v>
      </c>
      <c r="K549" s="223" t="s">
        <v>138</v>
      </c>
      <c r="L549" s="228"/>
      <c r="M549" s="229" t="s">
        <v>19</v>
      </c>
      <c r="N549" s="230" t="s">
        <v>43</v>
      </c>
      <c r="O549" s="65"/>
      <c r="P549" s="179">
        <f>O549*H549</f>
        <v>0</v>
      </c>
      <c r="Q549" s="179">
        <v>3.1E-4</v>
      </c>
      <c r="R549" s="179">
        <f>Q549*H549</f>
        <v>9.3000000000000005E-4</v>
      </c>
      <c r="S549" s="179">
        <v>0</v>
      </c>
      <c r="T549" s="180">
        <f>S549*H549</f>
        <v>0</v>
      </c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R549" s="181" t="s">
        <v>200</v>
      </c>
      <c r="AT549" s="181" t="s">
        <v>211</v>
      </c>
      <c r="AU549" s="181" t="s">
        <v>133</v>
      </c>
      <c r="AY549" s="18" t="s">
        <v>125</v>
      </c>
      <c r="BE549" s="182">
        <f>IF(N549="základní",J549,0)</f>
        <v>0</v>
      </c>
      <c r="BF549" s="182">
        <f>IF(N549="snížená",J549,0)</f>
        <v>0</v>
      </c>
      <c r="BG549" s="182">
        <f>IF(N549="zákl. přenesená",J549,0)</f>
        <v>0</v>
      </c>
      <c r="BH549" s="182">
        <f>IF(N549="sníž. přenesená",J549,0)</f>
        <v>0</v>
      </c>
      <c r="BI549" s="182">
        <f>IF(N549="nulová",J549,0)</f>
        <v>0</v>
      </c>
      <c r="BJ549" s="18" t="s">
        <v>133</v>
      </c>
      <c r="BK549" s="182">
        <f>ROUND(I549*H549,2)</f>
        <v>0</v>
      </c>
      <c r="BL549" s="18" t="s">
        <v>132</v>
      </c>
      <c r="BM549" s="181" t="s">
        <v>908</v>
      </c>
    </row>
    <row r="550" spans="1:65" s="2" customFormat="1" ht="21.75" customHeight="1">
      <c r="A550" s="35"/>
      <c r="B550" s="36"/>
      <c r="C550" s="170" t="s">
        <v>909</v>
      </c>
      <c r="D550" s="170" t="s">
        <v>128</v>
      </c>
      <c r="E550" s="171" t="s">
        <v>910</v>
      </c>
      <c r="F550" s="172" t="s">
        <v>911</v>
      </c>
      <c r="G550" s="173" t="s">
        <v>137</v>
      </c>
      <c r="H550" s="174">
        <v>11.1</v>
      </c>
      <c r="I550" s="175"/>
      <c r="J550" s="176">
        <f>ROUND(I550*H550,2)</f>
        <v>0</v>
      </c>
      <c r="K550" s="172" t="s">
        <v>138</v>
      </c>
      <c r="L550" s="40"/>
      <c r="M550" s="177" t="s">
        <v>19</v>
      </c>
      <c r="N550" s="178" t="s">
        <v>43</v>
      </c>
      <c r="O550" s="65"/>
      <c r="P550" s="179">
        <f>O550*H550</f>
        <v>0</v>
      </c>
      <c r="Q550" s="179">
        <v>0</v>
      </c>
      <c r="R550" s="179">
        <f>Q550*H550</f>
        <v>0</v>
      </c>
      <c r="S550" s="179">
        <v>0</v>
      </c>
      <c r="T550" s="180">
        <f>S550*H550</f>
        <v>0</v>
      </c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R550" s="181" t="s">
        <v>241</v>
      </c>
      <c r="AT550" s="181" t="s">
        <v>128</v>
      </c>
      <c r="AU550" s="181" t="s">
        <v>133</v>
      </c>
      <c r="AY550" s="18" t="s">
        <v>125</v>
      </c>
      <c r="BE550" s="182">
        <f>IF(N550="základní",J550,0)</f>
        <v>0</v>
      </c>
      <c r="BF550" s="182">
        <f>IF(N550="snížená",J550,0)</f>
        <v>0</v>
      </c>
      <c r="BG550" s="182">
        <f>IF(N550="zákl. přenesená",J550,0)</f>
        <v>0</v>
      </c>
      <c r="BH550" s="182">
        <f>IF(N550="sníž. přenesená",J550,0)</f>
        <v>0</v>
      </c>
      <c r="BI550" s="182">
        <f>IF(N550="nulová",J550,0)</f>
        <v>0</v>
      </c>
      <c r="BJ550" s="18" t="s">
        <v>133</v>
      </c>
      <c r="BK550" s="182">
        <f>ROUND(I550*H550,2)</f>
        <v>0</v>
      </c>
      <c r="BL550" s="18" t="s">
        <v>241</v>
      </c>
      <c r="BM550" s="181" t="s">
        <v>912</v>
      </c>
    </row>
    <row r="551" spans="1:65" s="2" customFormat="1" ht="10.199999999999999">
      <c r="A551" s="35"/>
      <c r="B551" s="36"/>
      <c r="C551" s="37"/>
      <c r="D551" s="183" t="s">
        <v>140</v>
      </c>
      <c r="E551" s="37"/>
      <c r="F551" s="184" t="s">
        <v>913</v>
      </c>
      <c r="G551" s="37"/>
      <c r="H551" s="37"/>
      <c r="I551" s="185"/>
      <c r="J551" s="37"/>
      <c r="K551" s="37"/>
      <c r="L551" s="40"/>
      <c r="M551" s="186"/>
      <c r="N551" s="187"/>
      <c r="O551" s="65"/>
      <c r="P551" s="65"/>
      <c r="Q551" s="65"/>
      <c r="R551" s="65"/>
      <c r="S551" s="65"/>
      <c r="T551" s="66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T551" s="18" t="s">
        <v>140</v>
      </c>
      <c r="AU551" s="18" t="s">
        <v>133</v>
      </c>
    </row>
    <row r="552" spans="1:65" s="2" customFormat="1" ht="21.75" customHeight="1">
      <c r="A552" s="35"/>
      <c r="B552" s="36"/>
      <c r="C552" s="170" t="s">
        <v>914</v>
      </c>
      <c r="D552" s="170" t="s">
        <v>128</v>
      </c>
      <c r="E552" s="171" t="s">
        <v>915</v>
      </c>
      <c r="F552" s="172" t="s">
        <v>916</v>
      </c>
      <c r="G552" s="173" t="s">
        <v>137</v>
      </c>
      <c r="H552" s="174">
        <v>11.1</v>
      </c>
      <c r="I552" s="175"/>
      <c r="J552" s="176">
        <f>ROUND(I552*H552,2)</f>
        <v>0</v>
      </c>
      <c r="K552" s="172" t="s">
        <v>138</v>
      </c>
      <c r="L552" s="40"/>
      <c r="M552" s="177" t="s">
        <v>19</v>
      </c>
      <c r="N552" s="178" t="s">
        <v>43</v>
      </c>
      <c r="O552" s="65"/>
      <c r="P552" s="179">
        <f>O552*H552</f>
        <v>0</v>
      </c>
      <c r="Q552" s="179">
        <v>0</v>
      </c>
      <c r="R552" s="179">
        <f>Q552*H552</f>
        <v>0</v>
      </c>
      <c r="S552" s="179">
        <v>0</v>
      </c>
      <c r="T552" s="180">
        <f>S552*H552</f>
        <v>0</v>
      </c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R552" s="181" t="s">
        <v>241</v>
      </c>
      <c r="AT552" s="181" t="s">
        <v>128</v>
      </c>
      <c r="AU552" s="181" t="s">
        <v>133</v>
      </c>
      <c r="AY552" s="18" t="s">
        <v>125</v>
      </c>
      <c r="BE552" s="182">
        <f>IF(N552="základní",J552,0)</f>
        <v>0</v>
      </c>
      <c r="BF552" s="182">
        <f>IF(N552="snížená",J552,0)</f>
        <v>0</v>
      </c>
      <c r="BG552" s="182">
        <f>IF(N552="zákl. přenesená",J552,0)</f>
        <v>0</v>
      </c>
      <c r="BH552" s="182">
        <f>IF(N552="sníž. přenesená",J552,0)</f>
        <v>0</v>
      </c>
      <c r="BI552" s="182">
        <f>IF(N552="nulová",J552,0)</f>
        <v>0</v>
      </c>
      <c r="BJ552" s="18" t="s">
        <v>133</v>
      </c>
      <c r="BK552" s="182">
        <f>ROUND(I552*H552,2)</f>
        <v>0</v>
      </c>
      <c r="BL552" s="18" t="s">
        <v>241</v>
      </c>
      <c r="BM552" s="181" t="s">
        <v>917</v>
      </c>
    </row>
    <row r="553" spans="1:65" s="2" customFormat="1" ht="10.199999999999999">
      <c r="A553" s="35"/>
      <c r="B553" s="36"/>
      <c r="C553" s="37"/>
      <c r="D553" s="183" t="s">
        <v>140</v>
      </c>
      <c r="E553" s="37"/>
      <c r="F553" s="184" t="s">
        <v>918</v>
      </c>
      <c r="G553" s="37"/>
      <c r="H553" s="37"/>
      <c r="I553" s="185"/>
      <c r="J553" s="37"/>
      <c r="K553" s="37"/>
      <c r="L553" s="40"/>
      <c r="M553" s="186"/>
      <c r="N553" s="187"/>
      <c r="O553" s="65"/>
      <c r="P553" s="65"/>
      <c r="Q553" s="65"/>
      <c r="R553" s="65"/>
      <c r="S553" s="65"/>
      <c r="T553" s="66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T553" s="18" t="s">
        <v>140</v>
      </c>
      <c r="AU553" s="18" t="s">
        <v>133</v>
      </c>
    </row>
    <row r="554" spans="1:65" s="2" customFormat="1" ht="16.5" customHeight="1">
      <c r="A554" s="35"/>
      <c r="B554" s="36"/>
      <c r="C554" s="170" t="s">
        <v>919</v>
      </c>
      <c r="D554" s="170" t="s">
        <v>128</v>
      </c>
      <c r="E554" s="171" t="s">
        <v>920</v>
      </c>
      <c r="F554" s="172" t="s">
        <v>921</v>
      </c>
      <c r="G554" s="173" t="s">
        <v>317</v>
      </c>
      <c r="H554" s="231"/>
      <c r="I554" s="175"/>
      <c r="J554" s="176">
        <f>ROUND(I554*H554,2)</f>
        <v>0</v>
      </c>
      <c r="K554" s="172" t="s">
        <v>19</v>
      </c>
      <c r="L554" s="40"/>
      <c r="M554" s="177" t="s">
        <v>19</v>
      </c>
      <c r="N554" s="178" t="s">
        <v>43</v>
      </c>
      <c r="O554" s="65"/>
      <c r="P554" s="179">
        <f>O554*H554</f>
        <v>0</v>
      </c>
      <c r="Q554" s="179">
        <v>0</v>
      </c>
      <c r="R554" s="179">
        <f>Q554*H554</f>
        <v>0</v>
      </c>
      <c r="S554" s="179">
        <v>0</v>
      </c>
      <c r="T554" s="180">
        <f>S554*H554</f>
        <v>0</v>
      </c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R554" s="181" t="s">
        <v>241</v>
      </c>
      <c r="AT554" s="181" t="s">
        <v>128</v>
      </c>
      <c r="AU554" s="181" t="s">
        <v>133</v>
      </c>
      <c r="AY554" s="18" t="s">
        <v>125</v>
      </c>
      <c r="BE554" s="182">
        <f>IF(N554="základní",J554,0)</f>
        <v>0</v>
      </c>
      <c r="BF554" s="182">
        <f>IF(N554="snížená",J554,0)</f>
        <v>0</v>
      </c>
      <c r="BG554" s="182">
        <f>IF(N554="zákl. přenesená",J554,0)</f>
        <v>0</v>
      </c>
      <c r="BH554" s="182">
        <f>IF(N554="sníž. přenesená",J554,0)</f>
        <v>0</v>
      </c>
      <c r="BI554" s="182">
        <f>IF(N554="nulová",J554,0)</f>
        <v>0</v>
      </c>
      <c r="BJ554" s="18" t="s">
        <v>133</v>
      </c>
      <c r="BK554" s="182">
        <f>ROUND(I554*H554,2)</f>
        <v>0</v>
      </c>
      <c r="BL554" s="18" t="s">
        <v>241</v>
      </c>
      <c r="BM554" s="181" t="s">
        <v>922</v>
      </c>
    </row>
    <row r="555" spans="1:65" s="12" customFormat="1" ht="22.8" customHeight="1">
      <c r="B555" s="154"/>
      <c r="C555" s="155"/>
      <c r="D555" s="156" t="s">
        <v>70</v>
      </c>
      <c r="E555" s="168" t="s">
        <v>923</v>
      </c>
      <c r="F555" s="168" t="s">
        <v>924</v>
      </c>
      <c r="G555" s="155"/>
      <c r="H555" s="155"/>
      <c r="I555" s="158"/>
      <c r="J555" s="169">
        <f>BK555</f>
        <v>0</v>
      </c>
      <c r="K555" s="155"/>
      <c r="L555" s="160"/>
      <c r="M555" s="161"/>
      <c r="N555" s="162"/>
      <c r="O555" s="162"/>
      <c r="P555" s="163">
        <f>SUM(P556:P564)</f>
        <v>0</v>
      </c>
      <c r="Q555" s="162"/>
      <c r="R555" s="163">
        <f>SUM(R556:R564)</f>
        <v>0</v>
      </c>
      <c r="S555" s="162"/>
      <c r="T555" s="164">
        <f>SUM(T556:T564)</f>
        <v>0</v>
      </c>
      <c r="AR555" s="165" t="s">
        <v>133</v>
      </c>
      <c r="AT555" s="166" t="s">
        <v>70</v>
      </c>
      <c r="AU555" s="166" t="s">
        <v>79</v>
      </c>
      <c r="AY555" s="165" t="s">
        <v>125</v>
      </c>
      <c r="BK555" s="167">
        <f>SUM(BK556:BK564)</f>
        <v>0</v>
      </c>
    </row>
    <row r="556" spans="1:65" s="2" customFormat="1" ht="16.5" customHeight="1">
      <c r="A556" s="35"/>
      <c r="B556" s="36"/>
      <c r="C556" s="170" t="s">
        <v>925</v>
      </c>
      <c r="D556" s="170" t="s">
        <v>128</v>
      </c>
      <c r="E556" s="171" t="s">
        <v>926</v>
      </c>
      <c r="F556" s="172" t="s">
        <v>927</v>
      </c>
      <c r="G556" s="173" t="s">
        <v>137</v>
      </c>
      <c r="H556" s="174">
        <v>77.055000000000007</v>
      </c>
      <c r="I556" s="175"/>
      <c r="J556" s="176">
        <f>ROUND(I556*H556,2)</f>
        <v>0</v>
      </c>
      <c r="K556" s="172" t="s">
        <v>19</v>
      </c>
      <c r="L556" s="40"/>
      <c r="M556" s="177" t="s">
        <v>19</v>
      </c>
      <c r="N556" s="178" t="s">
        <v>43</v>
      </c>
      <c r="O556" s="65"/>
      <c r="P556" s="179">
        <f>O556*H556</f>
        <v>0</v>
      </c>
      <c r="Q556" s="179">
        <v>0</v>
      </c>
      <c r="R556" s="179">
        <f>Q556*H556</f>
        <v>0</v>
      </c>
      <c r="S556" s="179">
        <v>0</v>
      </c>
      <c r="T556" s="180">
        <f>S556*H556</f>
        <v>0</v>
      </c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R556" s="181" t="s">
        <v>241</v>
      </c>
      <c r="AT556" s="181" t="s">
        <v>128</v>
      </c>
      <c r="AU556" s="181" t="s">
        <v>133</v>
      </c>
      <c r="AY556" s="18" t="s">
        <v>125</v>
      </c>
      <c r="BE556" s="182">
        <f>IF(N556="základní",J556,0)</f>
        <v>0</v>
      </c>
      <c r="BF556" s="182">
        <f>IF(N556="snížená",J556,0)</f>
        <v>0</v>
      </c>
      <c r="BG556" s="182">
        <f>IF(N556="zákl. přenesená",J556,0)</f>
        <v>0</v>
      </c>
      <c r="BH556" s="182">
        <f>IF(N556="sníž. přenesená",J556,0)</f>
        <v>0</v>
      </c>
      <c r="BI556" s="182">
        <f>IF(N556="nulová",J556,0)</f>
        <v>0</v>
      </c>
      <c r="BJ556" s="18" t="s">
        <v>133</v>
      </c>
      <c r="BK556" s="182">
        <f>ROUND(I556*H556,2)</f>
        <v>0</v>
      </c>
      <c r="BL556" s="18" t="s">
        <v>241</v>
      </c>
      <c r="BM556" s="181" t="s">
        <v>928</v>
      </c>
    </row>
    <row r="557" spans="1:65" s="13" customFormat="1" ht="10.199999999999999">
      <c r="B557" s="188"/>
      <c r="C557" s="189"/>
      <c r="D557" s="190" t="s">
        <v>142</v>
      </c>
      <c r="E557" s="191" t="s">
        <v>19</v>
      </c>
      <c r="F557" s="192" t="s">
        <v>196</v>
      </c>
      <c r="G557" s="189"/>
      <c r="H557" s="191" t="s">
        <v>19</v>
      </c>
      <c r="I557" s="193"/>
      <c r="J557" s="189"/>
      <c r="K557" s="189"/>
      <c r="L557" s="194"/>
      <c r="M557" s="195"/>
      <c r="N557" s="196"/>
      <c r="O557" s="196"/>
      <c r="P557" s="196"/>
      <c r="Q557" s="196"/>
      <c r="R557" s="196"/>
      <c r="S557" s="196"/>
      <c r="T557" s="197"/>
      <c r="AT557" s="198" t="s">
        <v>142</v>
      </c>
      <c r="AU557" s="198" t="s">
        <v>133</v>
      </c>
      <c r="AV557" s="13" t="s">
        <v>79</v>
      </c>
      <c r="AW557" s="13" t="s">
        <v>32</v>
      </c>
      <c r="AX557" s="13" t="s">
        <v>71</v>
      </c>
      <c r="AY557" s="198" t="s">
        <v>125</v>
      </c>
    </row>
    <row r="558" spans="1:65" s="14" customFormat="1" ht="10.199999999999999">
      <c r="B558" s="199"/>
      <c r="C558" s="200"/>
      <c r="D558" s="190" t="s">
        <v>142</v>
      </c>
      <c r="E558" s="201" t="s">
        <v>19</v>
      </c>
      <c r="F558" s="202" t="s">
        <v>929</v>
      </c>
      <c r="G558" s="200"/>
      <c r="H558" s="203">
        <v>12.744999999999999</v>
      </c>
      <c r="I558" s="204"/>
      <c r="J558" s="200"/>
      <c r="K558" s="200"/>
      <c r="L558" s="205"/>
      <c r="M558" s="206"/>
      <c r="N558" s="207"/>
      <c r="O558" s="207"/>
      <c r="P558" s="207"/>
      <c r="Q558" s="207"/>
      <c r="R558" s="207"/>
      <c r="S558" s="207"/>
      <c r="T558" s="208"/>
      <c r="AT558" s="209" t="s">
        <v>142</v>
      </c>
      <c r="AU558" s="209" t="s">
        <v>133</v>
      </c>
      <c r="AV558" s="14" t="s">
        <v>133</v>
      </c>
      <c r="AW558" s="14" t="s">
        <v>32</v>
      </c>
      <c r="AX558" s="14" t="s">
        <v>71</v>
      </c>
      <c r="AY558" s="209" t="s">
        <v>125</v>
      </c>
    </row>
    <row r="559" spans="1:65" s="13" customFormat="1" ht="10.199999999999999">
      <c r="B559" s="188"/>
      <c r="C559" s="189"/>
      <c r="D559" s="190" t="s">
        <v>142</v>
      </c>
      <c r="E559" s="191" t="s">
        <v>19</v>
      </c>
      <c r="F559" s="192" t="s">
        <v>154</v>
      </c>
      <c r="G559" s="189"/>
      <c r="H559" s="191" t="s">
        <v>19</v>
      </c>
      <c r="I559" s="193"/>
      <c r="J559" s="189"/>
      <c r="K559" s="189"/>
      <c r="L559" s="194"/>
      <c r="M559" s="195"/>
      <c r="N559" s="196"/>
      <c r="O559" s="196"/>
      <c r="P559" s="196"/>
      <c r="Q559" s="196"/>
      <c r="R559" s="196"/>
      <c r="S559" s="196"/>
      <c r="T559" s="197"/>
      <c r="AT559" s="198" t="s">
        <v>142</v>
      </c>
      <c r="AU559" s="198" t="s">
        <v>133</v>
      </c>
      <c r="AV559" s="13" t="s">
        <v>79</v>
      </c>
      <c r="AW559" s="13" t="s">
        <v>32</v>
      </c>
      <c r="AX559" s="13" t="s">
        <v>71</v>
      </c>
      <c r="AY559" s="198" t="s">
        <v>125</v>
      </c>
    </row>
    <row r="560" spans="1:65" s="14" customFormat="1" ht="10.199999999999999">
      <c r="B560" s="199"/>
      <c r="C560" s="200"/>
      <c r="D560" s="190" t="s">
        <v>142</v>
      </c>
      <c r="E560" s="201" t="s">
        <v>19</v>
      </c>
      <c r="F560" s="202" t="s">
        <v>930</v>
      </c>
      <c r="G560" s="200"/>
      <c r="H560" s="203">
        <v>4.407</v>
      </c>
      <c r="I560" s="204"/>
      <c r="J560" s="200"/>
      <c r="K560" s="200"/>
      <c r="L560" s="205"/>
      <c r="M560" s="206"/>
      <c r="N560" s="207"/>
      <c r="O560" s="207"/>
      <c r="P560" s="207"/>
      <c r="Q560" s="207"/>
      <c r="R560" s="207"/>
      <c r="S560" s="207"/>
      <c r="T560" s="208"/>
      <c r="AT560" s="209" t="s">
        <v>142</v>
      </c>
      <c r="AU560" s="209" t="s">
        <v>133</v>
      </c>
      <c r="AV560" s="14" t="s">
        <v>133</v>
      </c>
      <c r="AW560" s="14" t="s">
        <v>32</v>
      </c>
      <c r="AX560" s="14" t="s">
        <v>71</v>
      </c>
      <c r="AY560" s="209" t="s">
        <v>125</v>
      </c>
    </row>
    <row r="561" spans="1:65" s="13" customFormat="1" ht="10.199999999999999">
      <c r="B561" s="188"/>
      <c r="C561" s="189"/>
      <c r="D561" s="190" t="s">
        <v>142</v>
      </c>
      <c r="E561" s="191" t="s">
        <v>19</v>
      </c>
      <c r="F561" s="192" t="s">
        <v>156</v>
      </c>
      <c r="G561" s="189"/>
      <c r="H561" s="191" t="s">
        <v>19</v>
      </c>
      <c r="I561" s="193"/>
      <c r="J561" s="189"/>
      <c r="K561" s="189"/>
      <c r="L561" s="194"/>
      <c r="M561" s="195"/>
      <c r="N561" s="196"/>
      <c r="O561" s="196"/>
      <c r="P561" s="196"/>
      <c r="Q561" s="196"/>
      <c r="R561" s="196"/>
      <c r="S561" s="196"/>
      <c r="T561" s="197"/>
      <c r="AT561" s="198" t="s">
        <v>142</v>
      </c>
      <c r="AU561" s="198" t="s">
        <v>133</v>
      </c>
      <c r="AV561" s="13" t="s">
        <v>79</v>
      </c>
      <c r="AW561" s="13" t="s">
        <v>32</v>
      </c>
      <c r="AX561" s="13" t="s">
        <v>71</v>
      </c>
      <c r="AY561" s="198" t="s">
        <v>125</v>
      </c>
    </row>
    <row r="562" spans="1:65" s="14" customFormat="1" ht="10.199999999999999">
      <c r="B562" s="199"/>
      <c r="C562" s="200"/>
      <c r="D562" s="190" t="s">
        <v>142</v>
      </c>
      <c r="E562" s="201" t="s">
        <v>19</v>
      </c>
      <c r="F562" s="202" t="s">
        <v>931</v>
      </c>
      <c r="G562" s="200"/>
      <c r="H562" s="203">
        <v>59.902999999999999</v>
      </c>
      <c r="I562" s="204"/>
      <c r="J562" s="200"/>
      <c r="K562" s="200"/>
      <c r="L562" s="205"/>
      <c r="M562" s="206"/>
      <c r="N562" s="207"/>
      <c r="O562" s="207"/>
      <c r="P562" s="207"/>
      <c r="Q562" s="207"/>
      <c r="R562" s="207"/>
      <c r="S562" s="207"/>
      <c r="T562" s="208"/>
      <c r="AT562" s="209" t="s">
        <v>142</v>
      </c>
      <c r="AU562" s="209" t="s">
        <v>133</v>
      </c>
      <c r="AV562" s="14" t="s">
        <v>133</v>
      </c>
      <c r="AW562" s="14" t="s">
        <v>32</v>
      </c>
      <c r="AX562" s="14" t="s">
        <v>71</v>
      </c>
      <c r="AY562" s="209" t="s">
        <v>125</v>
      </c>
    </row>
    <row r="563" spans="1:65" s="15" customFormat="1" ht="10.199999999999999">
      <c r="B563" s="210"/>
      <c r="C563" s="211"/>
      <c r="D563" s="190" t="s">
        <v>142</v>
      </c>
      <c r="E563" s="212" t="s">
        <v>19</v>
      </c>
      <c r="F563" s="213" t="s">
        <v>145</v>
      </c>
      <c r="G563" s="211"/>
      <c r="H563" s="214">
        <v>77.055000000000007</v>
      </c>
      <c r="I563" s="215"/>
      <c r="J563" s="211"/>
      <c r="K563" s="211"/>
      <c r="L563" s="216"/>
      <c r="M563" s="217"/>
      <c r="N563" s="218"/>
      <c r="O563" s="218"/>
      <c r="P563" s="218"/>
      <c r="Q563" s="218"/>
      <c r="R563" s="218"/>
      <c r="S563" s="218"/>
      <c r="T563" s="219"/>
      <c r="AT563" s="220" t="s">
        <v>142</v>
      </c>
      <c r="AU563" s="220" t="s">
        <v>133</v>
      </c>
      <c r="AV563" s="15" t="s">
        <v>132</v>
      </c>
      <c r="AW563" s="15" t="s">
        <v>32</v>
      </c>
      <c r="AX563" s="15" t="s">
        <v>79</v>
      </c>
      <c r="AY563" s="220" t="s">
        <v>125</v>
      </c>
    </row>
    <row r="564" spans="1:65" s="2" customFormat="1" ht="16.5" customHeight="1">
      <c r="A564" s="35"/>
      <c r="B564" s="36"/>
      <c r="C564" s="170" t="s">
        <v>932</v>
      </c>
      <c r="D564" s="170" t="s">
        <v>128</v>
      </c>
      <c r="E564" s="171" t="s">
        <v>933</v>
      </c>
      <c r="F564" s="172" t="s">
        <v>934</v>
      </c>
      <c r="G564" s="173" t="s">
        <v>137</v>
      </c>
      <c r="H564" s="174">
        <v>77.055000000000007</v>
      </c>
      <c r="I564" s="175"/>
      <c r="J564" s="176">
        <f>ROUND(I564*H564,2)</f>
        <v>0</v>
      </c>
      <c r="K564" s="172" t="s">
        <v>19</v>
      </c>
      <c r="L564" s="40"/>
      <c r="M564" s="177" t="s">
        <v>19</v>
      </c>
      <c r="N564" s="178" t="s">
        <v>43</v>
      </c>
      <c r="O564" s="65"/>
      <c r="P564" s="179">
        <f>O564*H564</f>
        <v>0</v>
      </c>
      <c r="Q564" s="179">
        <v>0</v>
      </c>
      <c r="R564" s="179">
        <f>Q564*H564</f>
        <v>0</v>
      </c>
      <c r="S564" s="179">
        <v>0</v>
      </c>
      <c r="T564" s="180">
        <f>S564*H564</f>
        <v>0</v>
      </c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R564" s="181" t="s">
        <v>241</v>
      </c>
      <c r="AT564" s="181" t="s">
        <v>128</v>
      </c>
      <c r="AU564" s="181" t="s">
        <v>133</v>
      </c>
      <c r="AY564" s="18" t="s">
        <v>125</v>
      </c>
      <c r="BE564" s="182">
        <f>IF(N564="základní",J564,0)</f>
        <v>0</v>
      </c>
      <c r="BF564" s="182">
        <f>IF(N564="snížená",J564,0)</f>
        <v>0</v>
      </c>
      <c r="BG564" s="182">
        <f>IF(N564="zákl. přenesená",J564,0)</f>
        <v>0</v>
      </c>
      <c r="BH564" s="182">
        <f>IF(N564="sníž. přenesená",J564,0)</f>
        <v>0</v>
      </c>
      <c r="BI564" s="182">
        <f>IF(N564="nulová",J564,0)</f>
        <v>0</v>
      </c>
      <c r="BJ564" s="18" t="s">
        <v>133</v>
      </c>
      <c r="BK564" s="182">
        <f>ROUND(I564*H564,2)</f>
        <v>0</v>
      </c>
      <c r="BL564" s="18" t="s">
        <v>241</v>
      </c>
      <c r="BM564" s="181" t="s">
        <v>935</v>
      </c>
    </row>
    <row r="565" spans="1:65" s="12" customFormat="1" ht="25.95" customHeight="1">
      <c r="B565" s="154"/>
      <c r="C565" s="155"/>
      <c r="D565" s="156" t="s">
        <v>70</v>
      </c>
      <c r="E565" s="157" t="s">
        <v>936</v>
      </c>
      <c r="F565" s="157" t="s">
        <v>937</v>
      </c>
      <c r="G565" s="155"/>
      <c r="H565" s="155"/>
      <c r="I565" s="158"/>
      <c r="J565" s="159">
        <f>BK565</f>
        <v>0</v>
      </c>
      <c r="K565" s="155"/>
      <c r="L565" s="160"/>
      <c r="M565" s="161"/>
      <c r="N565" s="162"/>
      <c r="O565" s="162"/>
      <c r="P565" s="163">
        <f>P566+P568</f>
        <v>0</v>
      </c>
      <c r="Q565" s="162"/>
      <c r="R565" s="163">
        <f>R566+R568</f>
        <v>0</v>
      </c>
      <c r="S565" s="162"/>
      <c r="T565" s="164">
        <f>T566+T568</f>
        <v>0</v>
      </c>
      <c r="AR565" s="165" t="s">
        <v>165</v>
      </c>
      <c r="AT565" s="166" t="s">
        <v>70</v>
      </c>
      <c r="AU565" s="166" t="s">
        <v>71</v>
      </c>
      <c r="AY565" s="165" t="s">
        <v>125</v>
      </c>
      <c r="BK565" s="167">
        <f>BK566+BK568</f>
        <v>0</v>
      </c>
    </row>
    <row r="566" spans="1:65" s="12" customFormat="1" ht="22.8" customHeight="1">
      <c r="B566" s="154"/>
      <c r="C566" s="155"/>
      <c r="D566" s="156" t="s">
        <v>70</v>
      </c>
      <c r="E566" s="168" t="s">
        <v>938</v>
      </c>
      <c r="F566" s="168" t="s">
        <v>939</v>
      </c>
      <c r="G566" s="155"/>
      <c r="H566" s="155"/>
      <c r="I566" s="158"/>
      <c r="J566" s="169">
        <f>BK566</f>
        <v>0</v>
      </c>
      <c r="K566" s="155"/>
      <c r="L566" s="160"/>
      <c r="M566" s="161"/>
      <c r="N566" s="162"/>
      <c r="O566" s="162"/>
      <c r="P566" s="163">
        <f>P567</f>
        <v>0</v>
      </c>
      <c r="Q566" s="162"/>
      <c r="R566" s="163">
        <f>R567</f>
        <v>0</v>
      </c>
      <c r="S566" s="162"/>
      <c r="T566" s="164">
        <f>T567</f>
        <v>0</v>
      </c>
      <c r="AR566" s="165" t="s">
        <v>165</v>
      </c>
      <c r="AT566" s="166" t="s">
        <v>70</v>
      </c>
      <c r="AU566" s="166" t="s">
        <v>79</v>
      </c>
      <c r="AY566" s="165" t="s">
        <v>125</v>
      </c>
      <c r="BK566" s="167">
        <f>BK567</f>
        <v>0</v>
      </c>
    </row>
    <row r="567" spans="1:65" s="2" customFormat="1" ht="16.5" customHeight="1">
      <c r="A567" s="35"/>
      <c r="B567" s="36"/>
      <c r="C567" s="170" t="s">
        <v>940</v>
      </c>
      <c r="D567" s="170" t="s">
        <v>128</v>
      </c>
      <c r="E567" s="171" t="s">
        <v>941</v>
      </c>
      <c r="F567" s="172" t="s">
        <v>939</v>
      </c>
      <c r="G567" s="173" t="s">
        <v>942</v>
      </c>
      <c r="H567" s="174">
        <v>3</v>
      </c>
      <c r="I567" s="175"/>
      <c r="J567" s="176">
        <f>ROUND(I567*H567,2)</f>
        <v>0</v>
      </c>
      <c r="K567" s="172" t="s">
        <v>19</v>
      </c>
      <c r="L567" s="40"/>
      <c r="M567" s="177" t="s">
        <v>19</v>
      </c>
      <c r="N567" s="178" t="s">
        <v>43</v>
      </c>
      <c r="O567" s="65"/>
      <c r="P567" s="179">
        <f>O567*H567</f>
        <v>0</v>
      </c>
      <c r="Q567" s="179">
        <v>0</v>
      </c>
      <c r="R567" s="179">
        <f>Q567*H567</f>
        <v>0</v>
      </c>
      <c r="S567" s="179">
        <v>0</v>
      </c>
      <c r="T567" s="180">
        <f>S567*H567</f>
        <v>0</v>
      </c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R567" s="181" t="s">
        <v>132</v>
      </c>
      <c r="AT567" s="181" t="s">
        <v>128</v>
      </c>
      <c r="AU567" s="181" t="s">
        <v>133</v>
      </c>
      <c r="AY567" s="18" t="s">
        <v>125</v>
      </c>
      <c r="BE567" s="182">
        <f>IF(N567="základní",J567,0)</f>
        <v>0</v>
      </c>
      <c r="BF567" s="182">
        <f>IF(N567="snížená",J567,0)</f>
        <v>0</v>
      </c>
      <c r="BG567" s="182">
        <f>IF(N567="zákl. přenesená",J567,0)</f>
        <v>0</v>
      </c>
      <c r="BH567" s="182">
        <f>IF(N567="sníž. přenesená",J567,0)</f>
        <v>0</v>
      </c>
      <c r="BI567" s="182">
        <f>IF(N567="nulová",J567,0)</f>
        <v>0</v>
      </c>
      <c r="BJ567" s="18" t="s">
        <v>133</v>
      </c>
      <c r="BK567" s="182">
        <f>ROUND(I567*H567,2)</f>
        <v>0</v>
      </c>
      <c r="BL567" s="18" t="s">
        <v>132</v>
      </c>
      <c r="BM567" s="181" t="s">
        <v>943</v>
      </c>
    </row>
    <row r="568" spans="1:65" s="12" customFormat="1" ht="22.8" customHeight="1">
      <c r="B568" s="154"/>
      <c r="C568" s="155"/>
      <c r="D568" s="156" t="s">
        <v>70</v>
      </c>
      <c r="E568" s="168" t="s">
        <v>944</v>
      </c>
      <c r="F568" s="168" t="s">
        <v>945</v>
      </c>
      <c r="G568" s="155"/>
      <c r="H568" s="155"/>
      <c r="I568" s="158"/>
      <c r="J568" s="169">
        <f>BK568</f>
        <v>0</v>
      </c>
      <c r="K568" s="155"/>
      <c r="L568" s="160"/>
      <c r="M568" s="161"/>
      <c r="N568" s="162"/>
      <c r="O568" s="162"/>
      <c r="P568" s="163">
        <f>P569</f>
        <v>0</v>
      </c>
      <c r="Q568" s="162"/>
      <c r="R568" s="163">
        <f>R569</f>
        <v>0</v>
      </c>
      <c r="S568" s="162"/>
      <c r="T568" s="164">
        <f>T569</f>
        <v>0</v>
      </c>
      <c r="AR568" s="165" t="s">
        <v>165</v>
      </c>
      <c r="AT568" s="166" t="s">
        <v>70</v>
      </c>
      <c r="AU568" s="166" t="s">
        <v>79</v>
      </c>
      <c r="AY568" s="165" t="s">
        <v>125</v>
      </c>
      <c r="BK568" s="167">
        <f>BK569</f>
        <v>0</v>
      </c>
    </row>
    <row r="569" spans="1:65" s="2" customFormat="1" ht="16.5" customHeight="1">
      <c r="A569" s="35"/>
      <c r="B569" s="36"/>
      <c r="C569" s="170" t="s">
        <v>946</v>
      </c>
      <c r="D569" s="170" t="s">
        <v>128</v>
      </c>
      <c r="E569" s="171" t="s">
        <v>947</v>
      </c>
      <c r="F569" s="172" t="s">
        <v>945</v>
      </c>
      <c r="G569" s="173" t="s">
        <v>942</v>
      </c>
      <c r="H569" s="174">
        <v>3</v>
      </c>
      <c r="I569" s="175"/>
      <c r="J569" s="176">
        <f>ROUND(I569*H569,2)</f>
        <v>0</v>
      </c>
      <c r="K569" s="172" t="s">
        <v>19</v>
      </c>
      <c r="L569" s="40"/>
      <c r="M569" s="232" t="s">
        <v>19</v>
      </c>
      <c r="N569" s="233" t="s">
        <v>43</v>
      </c>
      <c r="O569" s="234"/>
      <c r="P569" s="235">
        <f>O569*H569</f>
        <v>0</v>
      </c>
      <c r="Q569" s="235">
        <v>0</v>
      </c>
      <c r="R569" s="235">
        <f>Q569*H569</f>
        <v>0</v>
      </c>
      <c r="S569" s="235">
        <v>0</v>
      </c>
      <c r="T569" s="236">
        <f>S569*H569</f>
        <v>0</v>
      </c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R569" s="181" t="s">
        <v>132</v>
      </c>
      <c r="AT569" s="181" t="s">
        <v>128</v>
      </c>
      <c r="AU569" s="181" t="s">
        <v>133</v>
      </c>
      <c r="AY569" s="18" t="s">
        <v>125</v>
      </c>
      <c r="BE569" s="182">
        <f>IF(N569="základní",J569,0)</f>
        <v>0</v>
      </c>
      <c r="BF569" s="182">
        <f>IF(N569="snížená",J569,0)</f>
        <v>0</v>
      </c>
      <c r="BG569" s="182">
        <f>IF(N569="zákl. přenesená",J569,0)</f>
        <v>0</v>
      </c>
      <c r="BH569" s="182">
        <f>IF(N569="sníž. přenesená",J569,0)</f>
        <v>0</v>
      </c>
      <c r="BI569" s="182">
        <f>IF(N569="nulová",J569,0)</f>
        <v>0</v>
      </c>
      <c r="BJ569" s="18" t="s">
        <v>133</v>
      </c>
      <c r="BK569" s="182">
        <f>ROUND(I569*H569,2)</f>
        <v>0</v>
      </c>
      <c r="BL569" s="18" t="s">
        <v>132</v>
      </c>
      <c r="BM569" s="181" t="s">
        <v>948</v>
      </c>
    </row>
    <row r="570" spans="1:65" s="2" customFormat="1" ht="6.9" customHeight="1">
      <c r="A570" s="35"/>
      <c r="B570" s="48"/>
      <c r="C570" s="49"/>
      <c r="D570" s="49"/>
      <c r="E570" s="49"/>
      <c r="F570" s="49"/>
      <c r="G570" s="49"/>
      <c r="H570" s="49"/>
      <c r="I570" s="49"/>
      <c r="J570" s="49"/>
      <c r="K570" s="49"/>
      <c r="L570" s="40"/>
      <c r="M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</sheetData>
  <sheetProtection password="CC35" sheet="1" objects="1" scenarios="1" formatColumns="0" formatRows="0" autoFilter="0"/>
  <autoFilter ref="C100:K569"/>
  <mergeCells count="9">
    <mergeCell ref="E50:H50"/>
    <mergeCell ref="E91:H91"/>
    <mergeCell ref="E93:H93"/>
    <mergeCell ref="L2:V2"/>
    <mergeCell ref="E7:H7"/>
    <mergeCell ref="E9:H9"/>
    <mergeCell ref="E18:H18"/>
    <mergeCell ref="E27:H27"/>
    <mergeCell ref="E48:H48"/>
  </mergeCells>
  <hyperlinks>
    <hyperlink ref="F106" r:id="rId1"/>
    <hyperlink ref="F112" r:id="rId2"/>
    <hyperlink ref="F146" r:id="rId3"/>
    <hyperlink ref="F200" r:id="rId4"/>
    <hyperlink ref="F222" r:id="rId5"/>
    <hyperlink ref="F259" r:id="rId6"/>
    <hyperlink ref="F309" r:id="rId7"/>
    <hyperlink ref="F311" r:id="rId8"/>
    <hyperlink ref="F313" r:id="rId9"/>
    <hyperlink ref="F316" r:id="rId10"/>
    <hyperlink ref="F321" r:id="rId11"/>
    <hyperlink ref="F323" r:id="rId12"/>
    <hyperlink ref="F368" r:id="rId13"/>
    <hyperlink ref="F394" r:id="rId14"/>
    <hyperlink ref="F401" r:id="rId15"/>
    <hyperlink ref="F412" r:id="rId16"/>
    <hyperlink ref="F415" r:id="rId17"/>
    <hyperlink ref="F422" r:id="rId18"/>
    <hyperlink ref="F425" r:id="rId19"/>
    <hyperlink ref="F435" r:id="rId20"/>
    <hyperlink ref="F450" r:id="rId21"/>
    <hyperlink ref="F454" r:id="rId22"/>
    <hyperlink ref="F468" r:id="rId23"/>
    <hyperlink ref="F470" r:id="rId24"/>
    <hyperlink ref="F483" r:id="rId25"/>
    <hyperlink ref="F490" r:id="rId26"/>
    <hyperlink ref="F495" r:id="rId27"/>
    <hyperlink ref="F502" r:id="rId28"/>
    <hyperlink ref="F511" r:id="rId29"/>
    <hyperlink ref="F513" r:id="rId30"/>
    <hyperlink ref="F551" r:id="rId31"/>
    <hyperlink ref="F553" r:id="rId32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8"/>
  <sheetViews>
    <sheetView showGridLines="0" zoomScale="110" zoomScaleNormal="110" workbookViewId="0"/>
  </sheetViews>
  <sheetFormatPr defaultRowHeight="14.4"/>
  <cols>
    <col min="1" max="1" width="8.28515625" style="237" customWidth="1"/>
    <col min="2" max="2" width="1.7109375" style="237" customWidth="1"/>
    <col min="3" max="4" width="5" style="237" customWidth="1"/>
    <col min="5" max="5" width="11.7109375" style="237" customWidth="1"/>
    <col min="6" max="6" width="9.140625" style="237" customWidth="1"/>
    <col min="7" max="7" width="5" style="237" customWidth="1"/>
    <col min="8" max="8" width="77.85546875" style="237" customWidth="1"/>
    <col min="9" max="10" width="20" style="237" customWidth="1"/>
    <col min="11" max="11" width="1.7109375" style="237" customWidth="1"/>
  </cols>
  <sheetData>
    <row r="1" spans="2:11" s="1" customFormat="1" ht="37.5" customHeight="1"/>
    <row r="2" spans="2:11" s="1" customFormat="1" ht="7.5" customHeight="1">
      <c r="B2" s="238"/>
      <c r="C2" s="239"/>
      <c r="D2" s="239"/>
      <c r="E2" s="239"/>
      <c r="F2" s="239"/>
      <c r="G2" s="239"/>
      <c r="H2" s="239"/>
      <c r="I2" s="239"/>
      <c r="J2" s="239"/>
      <c r="K2" s="240"/>
    </row>
    <row r="3" spans="2:11" s="16" customFormat="1" ht="45" customHeight="1">
      <c r="B3" s="241"/>
      <c r="C3" s="369" t="s">
        <v>949</v>
      </c>
      <c r="D3" s="369"/>
      <c r="E3" s="369"/>
      <c r="F3" s="369"/>
      <c r="G3" s="369"/>
      <c r="H3" s="369"/>
      <c r="I3" s="369"/>
      <c r="J3" s="369"/>
      <c r="K3" s="242"/>
    </row>
    <row r="4" spans="2:11" s="1" customFormat="1" ht="25.5" customHeight="1">
      <c r="B4" s="243"/>
      <c r="C4" s="374" t="s">
        <v>950</v>
      </c>
      <c r="D4" s="374"/>
      <c r="E4" s="374"/>
      <c r="F4" s="374"/>
      <c r="G4" s="374"/>
      <c r="H4" s="374"/>
      <c r="I4" s="374"/>
      <c r="J4" s="374"/>
      <c r="K4" s="244"/>
    </row>
    <row r="5" spans="2:11" s="1" customFormat="1" ht="5.25" customHeight="1">
      <c r="B5" s="243"/>
      <c r="C5" s="245"/>
      <c r="D5" s="245"/>
      <c r="E5" s="245"/>
      <c r="F5" s="245"/>
      <c r="G5" s="245"/>
      <c r="H5" s="245"/>
      <c r="I5" s="245"/>
      <c r="J5" s="245"/>
      <c r="K5" s="244"/>
    </row>
    <row r="6" spans="2:11" s="1" customFormat="1" ht="15" customHeight="1">
      <c r="B6" s="243"/>
      <c r="C6" s="373" t="s">
        <v>951</v>
      </c>
      <c r="D6" s="373"/>
      <c r="E6" s="373"/>
      <c r="F6" s="373"/>
      <c r="G6" s="373"/>
      <c r="H6" s="373"/>
      <c r="I6" s="373"/>
      <c r="J6" s="373"/>
      <c r="K6" s="244"/>
    </row>
    <row r="7" spans="2:11" s="1" customFormat="1" ht="15" customHeight="1">
      <c r="B7" s="247"/>
      <c r="C7" s="373" t="s">
        <v>952</v>
      </c>
      <c r="D7" s="373"/>
      <c r="E7" s="373"/>
      <c r="F7" s="373"/>
      <c r="G7" s="373"/>
      <c r="H7" s="373"/>
      <c r="I7" s="373"/>
      <c r="J7" s="373"/>
      <c r="K7" s="244"/>
    </row>
    <row r="8" spans="2:11" s="1" customFormat="1" ht="12.75" customHeight="1">
      <c r="B8" s="247"/>
      <c r="C8" s="246"/>
      <c r="D8" s="246"/>
      <c r="E8" s="246"/>
      <c r="F8" s="246"/>
      <c r="G8" s="246"/>
      <c r="H8" s="246"/>
      <c r="I8" s="246"/>
      <c r="J8" s="246"/>
      <c r="K8" s="244"/>
    </row>
    <row r="9" spans="2:11" s="1" customFormat="1" ht="15" customHeight="1">
      <c r="B9" s="247"/>
      <c r="C9" s="373" t="s">
        <v>953</v>
      </c>
      <c r="D9" s="373"/>
      <c r="E9" s="373"/>
      <c r="F9" s="373"/>
      <c r="G9" s="373"/>
      <c r="H9" s="373"/>
      <c r="I9" s="373"/>
      <c r="J9" s="373"/>
      <c r="K9" s="244"/>
    </row>
    <row r="10" spans="2:11" s="1" customFormat="1" ht="15" customHeight="1">
      <c r="B10" s="247"/>
      <c r="C10" s="246"/>
      <c r="D10" s="373" t="s">
        <v>954</v>
      </c>
      <c r="E10" s="373"/>
      <c r="F10" s="373"/>
      <c r="G10" s="373"/>
      <c r="H10" s="373"/>
      <c r="I10" s="373"/>
      <c r="J10" s="373"/>
      <c r="K10" s="244"/>
    </row>
    <row r="11" spans="2:11" s="1" customFormat="1" ht="15" customHeight="1">
      <c r="B11" s="247"/>
      <c r="C11" s="248"/>
      <c r="D11" s="373" t="s">
        <v>955</v>
      </c>
      <c r="E11" s="373"/>
      <c r="F11" s="373"/>
      <c r="G11" s="373"/>
      <c r="H11" s="373"/>
      <c r="I11" s="373"/>
      <c r="J11" s="373"/>
      <c r="K11" s="244"/>
    </row>
    <row r="12" spans="2:11" s="1" customFormat="1" ht="15" customHeight="1">
      <c r="B12" s="247"/>
      <c r="C12" s="248"/>
      <c r="D12" s="246"/>
      <c r="E12" s="246"/>
      <c r="F12" s="246"/>
      <c r="G12" s="246"/>
      <c r="H12" s="246"/>
      <c r="I12" s="246"/>
      <c r="J12" s="246"/>
      <c r="K12" s="244"/>
    </row>
    <row r="13" spans="2:11" s="1" customFormat="1" ht="15" customHeight="1">
      <c r="B13" s="247"/>
      <c r="C13" s="248"/>
      <c r="D13" s="249" t="s">
        <v>956</v>
      </c>
      <c r="E13" s="246"/>
      <c r="F13" s="246"/>
      <c r="G13" s="246"/>
      <c r="H13" s="246"/>
      <c r="I13" s="246"/>
      <c r="J13" s="246"/>
      <c r="K13" s="244"/>
    </row>
    <row r="14" spans="2:11" s="1" customFormat="1" ht="12.75" customHeight="1">
      <c r="B14" s="247"/>
      <c r="C14" s="248"/>
      <c r="D14" s="248"/>
      <c r="E14" s="248"/>
      <c r="F14" s="248"/>
      <c r="G14" s="248"/>
      <c r="H14" s="248"/>
      <c r="I14" s="248"/>
      <c r="J14" s="248"/>
      <c r="K14" s="244"/>
    </row>
    <row r="15" spans="2:11" s="1" customFormat="1" ht="15" customHeight="1">
      <c r="B15" s="247"/>
      <c r="C15" s="248"/>
      <c r="D15" s="373" t="s">
        <v>957</v>
      </c>
      <c r="E15" s="373"/>
      <c r="F15" s="373"/>
      <c r="G15" s="373"/>
      <c r="H15" s="373"/>
      <c r="I15" s="373"/>
      <c r="J15" s="373"/>
      <c r="K15" s="244"/>
    </row>
    <row r="16" spans="2:11" s="1" customFormat="1" ht="15" customHeight="1">
      <c r="B16" s="247"/>
      <c r="C16" s="248"/>
      <c r="D16" s="373" t="s">
        <v>958</v>
      </c>
      <c r="E16" s="373"/>
      <c r="F16" s="373"/>
      <c r="G16" s="373"/>
      <c r="H16" s="373"/>
      <c r="I16" s="373"/>
      <c r="J16" s="373"/>
      <c r="K16" s="244"/>
    </row>
    <row r="17" spans="2:11" s="1" customFormat="1" ht="15" customHeight="1">
      <c r="B17" s="247"/>
      <c r="C17" s="248"/>
      <c r="D17" s="373" t="s">
        <v>959</v>
      </c>
      <c r="E17" s="373"/>
      <c r="F17" s="373"/>
      <c r="G17" s="373"/>
      <c r="H17" s="373"/>
      <c r="I17" s="373"/>
      <c r="J17" s="373"/>
      <c r="K17" s="244"/>
    </row>
    <row r="18" spans="2:11" s="1" customFormat="1" ht="15" customHeight="1">
      <c r="B18" s="247"/>
      <c r="C18" s="248"/>
      <c r="D18" s="248"/>
      <c r="E18" s="250" t="s">
        <v>78</v>
      </c>
      <c r="F18" s="373" t="s">
        <v>960</v>
      </c>
      <c r="G18" s="373"/>
      <c r="H18" s="373"/>
      <c r="I18" s="373"/>
      <c r="J18" s="373"/>
      <c r="K18" s="244"/>
    </row>
    <row r="19" spans="2:11" s="1" customFormat="1" ht="15" customHeight="1">
      <c r="B19" s="247"/>
      <c r="C19" s="248"/>
      <c r="D19" s="248"/>
      <c r="E19" s="250" t="s">
        <v>961</v>
      </c>
      <c r="F19" s="373" t="s">
        <v>962</v>
      </c>
      <c r="G19" s="373"/>
      <c r="H19" s="373"/>
      <c r="I19" s="373"/>
      <c r="J19" s="373"/>
      <c r="K19" s="244"/>
    </row>
    <row r="20" spans="2:11" s="1" customFormat="1" ht="15" customHeight="1">
      <c r="B20" s="247"/>
      <c r="C20" s="248"/>
      <c r="D20" s="248"/>
      <c r="E20" s="250" t="s">
        <v>963</v>
      </c>
      <c r="F20" s="373" t="s">
        <v>964</v>
      </c>
      <c r="G20" s="373"/>
      <c r="H20" s="373"/>
      <c r="I20" s="373"/>
      <c r="J20" s="373"/>
      <c r="K20" s="244"/>
    </row>
    <row r="21" spans="2:11" s="1" customFormat="1" ht="15" customHeight="1">
      <c r="B21" s="247"/>
      <c r="C21" s="248"/>
      <c r="D21" s="248"/>
      <c r="E21" s="250" t="s">
        <v>965</v>
      </c>
      <c r="F21" s="373" t="s">
        <v>966</v>
      </c>
      <c r="G21" s="373"/>
      <c r="H21" s="373"/>
      <c r="I21" s="373"/>
      <c r="J21" s="373"/>
      <c r="K21" s="244"/>
    </row>
    <row r="22" spans="2:11" s="1" customFormat="1" ht="15" customHeight="1">
      <c r="B22" s="247"/>
      <c r="C22" s="248"/>
      <c r="D22" s="248"/>
      <c r="E22" s="250" t="s">
        <v>967</v>
      </c>
      <c r="F22" s="373" t="s">
        <v>968</v>
      </c>
      <c r="G22" s="373"/>
      <c r="H22" s="373"/>
      <c r="I22" s="373"/>
      <c r="J22" s="373"/>
      <c r="K22" s="244"/>
    </row>
    <row r="23" spans="2:11" s="1" customFormat="1" ht="15" customHeight="1">
      <c r="B23" s="247"/>
      <c r="C23" s="248"/>
      <c r="D23" s="248"/>
      <c r="E23" s="250" t="s">
        <v>969</v>
      </c>
      <c r="F23" s="373" t="s">
        <v>970</v>
      </c>
      <c r="G23" s="373"/>
      <c r="H23" s="373"/>
      <c r="I23" s="373"/>
      <c r="J23" s="373"/>
      <c r="K23" s="244"/>
    </row>
    <row r="24" spans="2:11" s="1" customFormat="1" ht="12.75" customHeight="1">
      <c r="B24" s="247"/>
      <c r="C24" s="248"/>
      <c r="D24" s="248"/>
      <c r="E24" s="248"/>
      <c r="F24" s="248"/>
      <c r="G24" s="248"/>
      <c r="H24" s="248"/>
      <c r="I24" s="248"/>
      <c r="J24" s="248"/>
      <c r="K24" s="244"/>
    </row>
    <row r="25" spans="2:11" s="1" customFormat="1" ht="15" customHeight="1">
      <c r="B25" s="247"/>
      <c r="C25" s="373" t="s">
        <v>971</v>
      </c>
      <c r="D25" s="373"/>
      <c r="E25" s="373"/>
      <c r="F25" s="373"/>
      <c r="G25" s="373"/>
      <c r="H25" s="373"/>
      <c r="I25" s="373"/>
      <c r="J25" s="373"/>
      <c r="K25" s="244"/>
    </row>
    <row r="26" spans="2:11" s="1" customFormat="1" ht="15" customHeight="1">
      <c r="B26" s="247"/>
      <c r="C26" s="373" t="s">
        <v>972</v>
      </c>
      <c r="D26" s="373"/>
      <c r="E26" s="373"/>
      <c r="F26" s="373"/>
      <c r="G26" s="373"/>
      <c r="H26" s="373"/>
      <c r="I26" s="373"/>
      <c r="J26" s="373"/>
      <c r="K26" s="244"/>
    </row>
    <row r="27" spans="2:11" s="1" customFormat="1" ht="15" customHeight="1">
      <c r="B27" s="247"/>
      <c r="C27" s="246"/>
      <c r="D27" s="373" t="s">
        <v>973</v>
      </c>
      <c r="E27" s="373"/>
      <c r="F27" s="373"/>
      <c r="G27" s="373"/>
      <c r="H27" s="373"/>
      <c r="I27" s="373"/>
      <c r="J27" s="373"/>
      <c r="K27" s="244"/>
    </row>
    <row r="28" spans="2:11" s="1" customFormat="1" ht="15" customHeight="1">
      <c r="B28" s="247"/>
      <c r="C28" s="248"/>
      <c r="D28" s="373" t="s">
        <v>974</v>
      </c>
      <c r="E28" s="373"/>
      <c r="F28" s="373"/>
      <c r="G28" s="373"/>
      <c r="H28" s="373"/>
      <c r="I28" s="373"/>
      <c r="J28" s="373"/>
      <c r="K28" s="244"/>
    </row>
    <row r="29" spans="2:11" s="1" customFormat="1" ht="12.75" customHeight="1">
      <c r="B29" s="247"/>
      <c r="C29" s="248"/>
      <c r="D29" s="248"/>
      <c r="E29" s="248"/>
      <c r="F29" s="248"/>
      <c r="G29" s="248"/>
      <c r="H29" s="248"/>
      <c r="I29" s="248"/>
      <c r="J29" s="248"/>
      <c r="K29" s="244"/>
    </row>
    <row r="30" spans="2:11" s="1" customFormat="1" ht="15" customHeight="1">
      <c r="B30" s="247"/>
      <c r="C30" s="248"/>
      <c r="D30" s="373" t="s">
        <v>975</v>
      </c>
      <c r="E30" s="373"/>
      <c r="F30" s="373"/>
      <c r="G30" s="373"/>
      <c r="H30" s="373"/>
      <c r="I30" s="373"/>
      <c r="J30" s="373"/>
      <c r="K30" s="244"/>
    </row>
    <row r="31" spans="2:11" s="1" customFormat="1" ht="15" customHeight="1">
      <c r="B31" s="247"/>
      <c r="C31" s="248"/>
      <c r="D31" s="373" t="s">
        <v>976</v>
      </c>
      <c r="E31" s="373"/>
      <c r="F31" s="373"/>
      <c r="G31" s="373"/>
      <c r="H31" s="373"/>
      <c r="I31" s="373"/>
      <c r="J31" s="373"/>
      <c r="K31" s="244"/>
    </row>
    <row r="32" spans="2:11" s="1" customFormat="1" ht="12.75" customHeight="1">
      <c r="B32" s="247"/>
      <c r="C32" s="248"/>
      <c r="D32" s="248"/>
      <c r="E32" s="248"/>
      <c r="F32" s="248"/>
      <c r="G32" s="248"/>
      <c r="H32" s="248"/>
      <c r="I32" s="248"/>
      <c r="J32" s="248"/>
      <c r="K32" s="244"/>
    </row>
    <row r="33" spans="2:11" s="1" customFormat="1" ht="15" customHeight="1">
      <c r="B33" s="247"/>
      <c r="C33" s="248"/>
      <c r="D33" s="373" t="s">
        <v>977</v>
      </c>
      <c r="E33" s="373"/>
      <c r="F33" s="373"/>
      <c r="G33" s="373"/>
      <c r="H33" s="373"/>
      <c r="I33" s="373"/>
      <c r="J33" s="373"/>
      <c r="K33" s="244"/>
    </row>
    <row r="34" spans="2:11" s="1" customFormat="1" ht="15" customHeight="1">
      <c r="B34" s="247"/>
      <c r="C34" s="248"/>
      <c r="D34" s="373" t="s">
        <v>978</v>
      </c>
      <c r="E34" s="373"/>
      <c r="F34" s="373"/>
      <c r="G34" s="373"/>
      <c r="H34" s="373"/>
      <c r="I34" s="373"/>
      <c r="J34" s="373"/>
      <c r="K34" s="244"/>
    </row>
    <row r="35" spans="2:11" s="1" customFormat="1" ht="15" customHeight="1">
      <c r="B35" s="247"/>
      <c r="C35" s="248"/>
      <c r="D35" s="373" t="s">
        <v>979</v>
      </c>
      <c r="E35" s="373"/>
      <c r="F35" s="373"/>
      <c r="G35" s="373"/>
      <c r="H35" s="373"/>
      <c r="I35" s="373"/>
      <c r="J35" s="373"/>
      <c r="K35" s="244"/>
    </row>
    <row r="36" spans="2:11" s="1" customFormat="1" ht="15" customHeight="1">
      <c r="B36" s="247"/>
      <c r="C36" s="248"/>
      <c r="D36" s="246"/>
      <c r="E36" s="249" t="s">
        <v>111</v>
      </c>
      <c r="F36" s="246"/>
      <c r="G36" s="373" t="s">
        <v>980</v>
      </c>
      <c r="H36" s="373"/>
      <c r="I36" s="373"/>
      <c r="J36" s="373"/>
      <c r="K36" s="244"/>
    </row>
    <row r="37" spans="2:11" s="1" customFormat="1" ht="30.75" customHeight="1">
      <c r="B37" s="247"/>
      <c r="C37" s="248"/>
      <c r="D37" s="246"/>
      <c r="E37" s="249" t="s">
        <v>981</v>
      </c>
      <c r="F37" s="246"/>
      <c r="G37" s="373" t="s">
        <v>982</v>
      </c>
      <c r="H37" s="373"/>
      <c r="I37" s="373"/>
      <c r="J37" s="373"/>
      <c r="K37" s="244"/>
    </row>
    <row r="38" spans="2:11" s="1" customFormat="1" ht="15" customHeight="1">
      <c r="B38" s="247"/>
      <c r="C38" s="248"/>
      <c r="D38" s="246"/>
      <c r="E38" s="249" t="s">
        <v>52</v>
      </c>
      <c r="F38" s="246"/>
      <c r="G38" s="373" t="s">
        <v>983</v>
      </c>
      <c r="H38" s="373"/>
      <c r="I38" s="373"/>
      <c r="J38" s="373"/>
      <c r="K38" s="244"/>
    </row>
    <row r="39" spans="2:11" s="1" customFormat="1" ht="15" customHeight="1">
      <c r="B39" s="247"/>
      <c r="C39" s="248"/>
      <c r="D39" s="246"/>
      <c r="E39" s="249" t="s">
        <v>53</v>
      </c>
      <c r="F39" s="246"/>
      <c r="G39" s="373" t="s">
        <v>984</v>
      </c>
      <c r="H39" s="373"/>
      <c r="I39" s="373"/>
      <c r="J39" s="373"/>
      <c r="K39" s="244"/>
    </row>
    <row r="40" spans="2:11" s="1" customFormat="1" ht="15" customHeight="1">
      <c r="B40" s="247"/>
      <c r="C40" s="248"/>
      <c r="D40" s="246"/>
      <c r="E40" s="249" t="s">
        <v>112</v>
      </c>
      <c r="F40" s="246"/>
      <c r="G40" s="373" t="s">
        <v>985</v>
      </c>
      <c r="H40" s="373"/>
      <c r="I40" s="373"/>
      <c r="J40" s="373"/>
      <c r="K40" s="244"/>
    </row>
    <row r="41" spans="2:11" s="1" customFormat="1" ht="15" customHeight="1">
      <c r="B41" s="247"/>
      <c r="C41" s="248"/>
      <c r="D41" s="246"/>
      <c r="E41" s="249" t="s">
        <v>113</v>
      </c>
      <c r="F41" s="246"/>
      <c r="G41" s="373" t="s">
        <v>986</v>
      </c>
      <c r="H41" s="373"/>
      <c r="I41" s="373"/>
      <c r="J41" s="373"/>
      <c r="K41" s="244"/>
    </row>
    <row r="42" spans="2:11" s="1" customFormat="1" ht="15" customHeight="1">
      <c r="B42" s="247"/>
      <c r="C42" s="248"/>
      <c r="D42" s="246"/>
      <c r="E42" s="249" t="s">
        <v>987</v>
      </c>
      <c r="F42" s="246"/>
      <c r="G42" s="373" t="s">
        <v>988</v>
      </c>
      <c r="H42" s="373"/>
      <c r="I42" s="373"/>
      <c r="J42" s="373"/>
      <c r="K42" s="244"/>
    </row>
    <row r="43" spans="2:11" s="1" customFormat="1" ht="15" customHeight="1">
      <c r="B43" s="247"/>
      <c r="C43" s="248"/>
      <c r="D43" s="246"/>
      <c r="E43" s="249"/>
      <c r="F43" s="246"/>
      <c r="G43" s="373" t="s">
        <v>989</v>
      </c>
      <c r="H43" s="373"/>
      <c r="I43" s="373"/>
      <c r="J43" s="373"/>
      <c r="K43" s="244"/>
    </row>
    <row r="44" spans="2:11" s="1" customFormat="1" ht="15" customHeight="1">
      <c r="B44" s="247"/>
      <c r="C44" s="248"/>
      <c r="D44" s="246"/>
      <c r="E44" s="249" t="s">
        <v>990</v>
      </c>
      <c r="F44" s="246"/>
      <c r="G44" s="373" t="s">
        <v>991</v>
      </c>
      <c r="H44" s="373"/>
      <c r="I44" s="373"/>
      <c r="J44" s="373"/>
      <c r="K44" s="244"/>
    </row>
    <row r="45" spans="2:11" s="1" customFormat="1" ht="15" customHeight="1">
      <c r="B45" s="247"/>
      <c r="C45" s="248"/>
      <c r="D45" s="246"/>
      <c r="E45" s="249" t="s">
        <v>115</v>
      </c>
      <c r="F45" s="246"/>
      <c r="G45" s="373" t="s">
        <v>992</v>
      </c>
      <c r="H45" s="373"/>
      <c r="I45" s="373"/>
      <c r="J45" s="373"/>
      <c r="K45" s="244"/>
    </row>
    <row r="46" spans="2:11" s="1" customFormat="1" ht="12.75" customHeight="1">
      <c r="B46" s="247"/>
      <c r="C46" s="248"/>
      <c r="D46" s="246"/>
      <c r="E46" s="246"/>
      <c r="F46" s="246"/>
      <c r="G46" s="246"/>
      <c r="H46" s="246"/>
      <c r="I46" s="246"/>
      <c r="J46" s="246"/>
      <c r="K46" s="244"/>
    </row>
    <row r="47" spans="2:11" s="1" customFormat="1" ht="15" customHeight="1">
      <c r="B47" s="247"/>
      <c r="C47" s="248"/>
      <c r="D47" s="373" t="s">
        <v>993</v>
      </c>
      <c r="E47" s="373"/>
      <c r="F47" s="373"/>
      <c r="G47" s="373"/>
      <c r="H47" s="373"/>
      <c r="I47" s="373"/>
      <c r="J47" s="373"/>
      <c r="K47" s="244"/>
    </row>
    <row r="48" spans="2:11" s="1" customFormat="1" ht="15" customHeight="1">
      <c r="B48" s="247"/>
      <c r="C48" s="248"/>
      <c r="D48" s="248"/>
      <c r="E48" s="373" t="s">
        <v>994</v>
      </c>
      <c r="F48" s="373"/>
      <c r="G48" s="373"/>
      <c r="H48" s="373"/>
      <c r="I48" s="373"/>
      <c r="J48" s="373"/>
      <c r="K48" s="244"/>
    </row>
    <row r="49" spans="2:11" s="1" customFormat="1" ht="15" customHeight="1">
      <c r="B49" s="247"/>
      <c r="C49" s="248"/>
      <c r="D49" s="248"/>
      <c r="E49" s="373" t="s">
        <v>995</v>
      </c>
      <c r="F49" s="373"/>
      <c r="G49" s="373"/>
      <c r="H49" s="373"/>
      <c r="I49" s="373"/>
      <c r="J49" s="373"/>
      <c r="K49" s="244"/>
    </row>
    <row r="50" spans="2:11" s="1" customFormat="1" ht="15" customHeight="1">
      <c r="B50" s="247"/>
      <c r="C50" s="248"/>
      <c r="D50" s="248"/>
      <c r="E50" s="373" t="s">
        <v>996</v>
      </c>
      <c r="F50" s="373"/>
      <c r="G50" s="373"/>
      <c r="H50" s="373"/>
      <c r="I50" s="373"/>
      <c r="J50" s="373"/>
      <c r="K50" s="244"/>
    </row>
    <row r="51" spans="2:11" s="1" customFormat="1" ht="15" customHeight="1">
      <c r="B51" s="247"/>
      <c r="C51" s="248"/>
      <c r="D51" s="373" t="s">
        <v>997</v>
      </c>
      <c r="E51" s="373"/>
      <c r="F51" s="373"/>
      <c r="G51" s="373"/>
      <c r="H51" s="373"/>
      <c r="I51" s="373"/>
      <c r="J51" s="373"/>
      <c r="K51" s="244"/>
    </row>
    <row r="52" spans="2:11" s="1" customFormat="1" ht="25.5" customHeight="1">
      <c r="B52" s="243"/>
      <c r="C52" s="374" t="s">
        <v>998</v>
      </c>
      <c r="D52" s="374"/>
      <c r="E52" s="374"/>
      <c r="F52" s="374"/>
      <c r="G52" s="374"/>
      <c r="H52" s="374"/>
      <c r="I52" s="374"/>
      <c r="J52" s="374"/>
      <c r="K52" s="244"/>
    </row>
    <row r="53" spans="2:11" s="1" customFormat="1" ht="5.25" customHeight="1">
      <c r="B53" s="243"/>
      <c r="C53" s="245"/>
      <c r="D53" s="245"/>
      <c r="E53" s="245"/>
      <c r="F53" s="245"/>
      <c r="G53" s="245"/>
      <c r="H53" s="245"/>
      <c r="I53" s="245"/>
      <c r="J53" s="245"/>
      <c r="K53" s="244"/>
    </row>
    <row r="54" spans="2:11" s="1" customFormat="1" ht="15" customHeight="1">
      <c r="B54" s="243"/>
      <c r="C54" s="373" t="s">
        <v>999</v>
      </c>
      <c r="D54" s="373"/>
      <c r="E54" s="373"/>
      <c r="F54" s="373"/>
      <c r="G54" s="373"/>
      <c r="H54" s="373"/>
      <c r="I54" s="373"/>
      <c r="J54" s="373"/>
      <c r="K54" s="244"/>
    </row>
    <row r="55" spans="2:11" s="1" customFormat="1" ht="15" customHeight="1">
      <c r="B55" s="243"/>
      <c r="C55" s="373" t="s">
        <v>1000</v>
      </c>
      <c r="D55" s="373"/>
      <c r="E55" s="373"/>
      <c r="F55" s="373"/>
      <c r="G55" s="373"/>
      <c r="H55" s="373"/>
      <c r="I55" s="373"/>
      <c r="J55" s="373"/>
      <c r="K55" s="244"/>
    </row>
    <row r="56" spans="2:11" s="1" customFormat="1" ht="12.75" customHeight="1">
      <c r="B56" s="243"/>
      <c r="C56" s="246"/>
      <c r="D56" s="246"/>
      <c r="E56" s="246"/>
      <c r="F56" s="246"/>
      <c r="G56" s="246"/>
      <c r="H56" s="246"/>
      <c r="I56" s="246"/>
      <c r="J56" s="246"/>
      <c r="K56" s="244"/>
    </row>
    <row r="57" spans="2:11" s="1" customFormat="1" ht="15" customHeight="1">
      <c r="B57" s="243"/>
      <c r="C57" s="373" t="s">
        <v>1001</v>
      </c>
      <c r="D57" s="373"/>
      <c r="E57" s="373"/>
      <c r="F57" s="373"/>
      <c r="G57" s="373"/>
      <c r="H57" s="373"/>
      <c r="I57" s="373"/>
      <c r="J57" s="373"/>
      <c r="K57" s="244"/>
    </row>
    <row r="58" spans="2:11" s="1" customFormat="1" ht="15" customHeight="1">
      <c r="B58" s="243"/>
      <c r="C58" s="248"/>
      <c r="D58" s="373" t="s">
        <v>1002</v>
      </c>
      <c r="E58" s="373"/>
      <c r="F58" s="373"/>
      <c r="G58" s="373"/>
      <c r="H58" s="373"/>
      <c r="I58" s="373"/>
      <c r="J58" s="373"/>
      <c r="K58" s="244"/>
    </row>
    <row r="59" spans="2:11" s="1" customFormat="1" ht="15" customHeight="1">
      <c r="B59" s="243"/>
      <c r="C59" s="248"/>
      <c r="D59" s="373" t="s">
        <v>1003</v>
      </c>
      <c r="E59" s="373"/>
      <c r="F59" s="373"/>
      <c r="G59" s="373"/>
      <c r="H59" s="373"/>
      <c r="I59" s="373"/>
      <c r="J59" s="373"/>
      <c r="K59" s="244"/>
    </row>
    <row r="60" spans="2:11" s="1" customFormat="1" ht="15" customHeight="1">
      <c r="B60" s="243"/>
      <c r="C60" s="248"/>
      <c r="D60" s="373" t="s">
        <v>1004</v>
      </c>
      <c r="E60" s="373"/>
      <c r="F60" s="373"/>
      <c r="G60" s="373"/>
      <c r="H60" s="373"/>
      <c r="I60" s="373"/>
      <c r="J60" s="373"/>
      <c r="K60" s="244"/>
    </row>
    <row r="61" spans="2:11" s="1" customFormat="1" ht="15" customHeight="1">
      <c r="B61" s="243"/>
      <c r="C61" s="248"/>
      <c r="D61" s="373" t="s">
        <v>1005</v>
      </c>
      <c r="E61" s="373"/>
      <c r="F61" s="373"/>
      <c r="G61" s="373"/>
      <c r="H61" s="373"/>
      <c r="I61" s="373"/>
      <c r="J61" s="373"/>
      <c r="K61" s="244"/>
    </row>
    <row r="62" spans="2:11" s="1" customFormat="1" ht="15" customHeight="1">
      <c r="B62" s="243"/>
      <c r="C62" s="248"/>
      <c r="D62" s="375" t="s">
        <v>1006</v>
      </c>
      <c r="E62" s="375"/>
      <c r="F62" s="375"/>
      <c r="G62" s="375"/>
      <c r="H62" s="375"/>
      <c r="I62" s="375"/>
      <c r="J62" s="375"/>
      <c r="K62" s="244"/>
    </row>
    <row r="63" spans="2:11" s="1" customFormat="1" ht="15" customHeight="1">
      <c r="B63" s="243"/>
      <c r="C63" s="248"/>
      <c r="D63" s="373" t="s">
        <v>1007</v>
      </c>
      <c r="E63" s="373"/>
      <c r="F63" s="373"/>
      <c r="G63" s="373"/>
      <c r="H63" s="373"/>
      <c r="I63" s="373"/>
      <c r="J63" s="373"/>
      <c r="K63" s="244"/>
    </row>
    <row r="64" spans="2:11" s="1" customFormat="1" ht="12.75" customHeight="1">
      <c r="B64" s="243"/>
      <c r="C64" s="248"/>
      <c r="D64" s="248"/>
      <c r="E64" s="251"/>
      <c r="F64" s="248"/>
      <c r="G64" s="248"/>
      <c r="H64" s="248"/>
      <c r="I64" s="248"/>
      <c r="J64" s="248"/>
      <c r="K64" s="244"/>
    </row>
    <row r="65" spans="2:11" s="1" customFormat="1" ht="15" customHeight="1">
      <c r="B65" s="243"/>
      <c r="C65" s="248"/>
      <c r="D65" s="373" t="s">
        <v>1008</v>
      </c>
      <c r="E65" s="373"/>
      <c r="F65" s="373"/>
      <c r="G65" s="373"/>
      <c r="H65" s="373"/>
      <c r="I65" s="373"/>
      <c r="J65" s="373"/>
      <c r="K65" s="244"/>
    </row>
    <row r="66" spans="2:11" s="1" customFormat="1" ht="15" customHeight="1">
      <c r="B66" s="243"/>
      <c r="C66" s="248"/>
      <c r="D66" s="375" t="s">
        <v>1009</v>
      </c>
      <c r="E66" s="375"/>
      <c r="F66" s="375"/>
      <c r="G66" s="375"/>
      <c r="H66" s="375"/>
      <c r="I66" s="375"/>
      <c r="J66" s="375"/>
      <c r="K66" s="244"/>
    </row>
    <row r="67" spans="2:11" s="1" customFormat="1" ht="15" customHeight="1">
      <c r="B67" s="243"/>
      <c r="C67" s="248"/>
      <c r="D67" s="373" t="s">
        <v>1010</v>
      </c>
      <c r="E67" s="373"/>
      <c r="F67" s="373"/>
      <c r="G67" s="373"/>
      <c r="H67" s="373"/>
      <c r="I67" s="373"/>
      <c r="J67" s="373"/>
      <c r="K67" s="244"/>
    </row>
    <row r="68" spans="2:11" s="1" customFormat="1" ht="15" customHeight="1">
      <c r="B68" s="243"/>
      <c r="C68" s="248"/>
      <c r="D68" s="373" t="s">
        <v>1011</v>
      </c>
      <c r="E68" s="373"/>
      <c r="F68" s="373"/>
      <c r="G68" s="373"/>
      <c r="H68" s="373"/>
      <c r="I68" s="373"/>
      <c r="J68" s="373"/>
      <c r="K68" s="244"/>
    </row>
    <row r="69" spans="2:11" s="1" customFormat="1" ht="15" customHeight="1">
      <c r="B69" s="243"/>
      <c r="C69" s="248"/>
      <c r="D69" s="373" t="s">
        <v>1012</v>
      </c>
      <c r="E69" s="373"/>
      <c r="F69" s="373"/>
      <c r="G69" s="373"/>
      <c r="H69" s="373"/>
      <c r="I69" s="373"/>
      <c r="J69" s="373"/>
      <c r="K69" s="244"/>
    </row>
    <row r="70" spans="2:11" s="1" customFormat="1" ht="15" customHeight="1">
      <c r="B70" s="243"/>
      <c r="C70" s="248"/>
      <c r="D70" s="373" t="s">
        <v>1013</v>
      </c>
      <c r="E70" s="373"/>
      <c r="F70" s="373"/>
      <c r="G70" s="373"/>
      <c r="H70" s="373"/>
      <c r="I70" s="373"/>
      <c r="J70" s="373"/>
      <c r="K70" s="244"/>
    </row>
    <row r="71" spans="2:11" s="1" customFormat="1" ht="12.75" customHeight="1">
      <c r="B71" s="252"/>
      <c r="C71" s="253"/>
      <c r="D71" s="253"/>
      <c r="E71" s="253"/>
      <c r="F71" s="253"/>
      <c r="G71" s="253"/>
      <c r="H71" s="253"/>
      <c r="I71" s="253"/>
      <c r="J71" s="253"/>
      <c r="K71" s="254"/>
    </row>
    <row r="72" spans="2:11" s="1" customFormat="1" ht="18.75" customHeight="1">
      <c r="B72" s="255"/>
      <c r="C72" s="255"/>
      <c r="D72" s="255"/>
      <c r="E72" s="255"/>
      <c r="F72" s="255"/>
      <c r="G72" s="255"/>
      <c r="H72" s="255"/>
      <c r="I72" s="255"/>
      <c r="J72" s="255"/>
      <c r="K72" s="256"/>
    </row>
    <row r="73" spans="2:11" s="1" customFormat="1" ht="18.75" customHeight="1">
      <c r="B73" s="256"/>
      <c r="C73" s="256"/>
      <c r="D73" s="256"/>
      <c r="E73" s="256"/>
      <c r="F73" s="256"/>
      <c r="G73" s="256"/>
      <c r="H73" s="256"/>
      <c r="I73" s="256"/>
      <c r="J73" s="256"/>
      <c r="K73" s="256"/>
    </row>
    <row r="74" spans="2:11" s="1" customFormat="1" ht="7.5" customHeight="1">
      <c r="B74" s="257"/>
      <c r="C74" s="258"/>
      <c r="D74" s="258"/>
      <c r="E74" s="258"/>
      <c r="F74" s="258"/>
      <c r="G74" s="258"/>
      <c r="H74" s="258"/>
      <c r="I74" s="258"/>
      <c r="J74" s="258"/>
      <c r="K74" s="259"/>
    </row>
    <row r="75" spans="2:11" s="1" customFormat="1" ht="45" customHeight="1">
      <c r="B75" s="260"/>
      <c r="C75" s="368" t="s">
        <v>1014</v>
      </c>
      <c r="D75" s="368"/>
      <c r="E75" s="368"/>
      <c r="F75" s="368"/>
      <c r="G75" s="368"/>
      <c r="H75" s="368"/>
      <c r="I75" s="368"/>
      <c r="J75" s="368"/>
      <c r="K75" s="261"/>
    </row>
    <row r="76" spans="2:11" s="1" customFormat="1" ht="17.25" customHeight="1">
      <c r="B76" s="260"/>
      <c r="C76" s="262" t="s">
        <v>1015</v>
      </c>
      <c r="D76" s="262"/>
      <c r="E76" s="262"/>
      <c r="F76" s="262" t="s">
        <v>1016</v>
      </c>
      <c r="G76" s="263"/>
      <c r="H76" s="262" t="s">
        <v>53</v>
      </c>
      <c r="I76" s="262" t="s">
        <v>56</v>
      </c>
      <c r="J76" s="262" t="s">
        <v>1017</v>
      </c>
      <c r="K76" s="261"/>
    </row>
    <row r="77" spans="2:11" s="1" customFormat="1" ht="17.25" customHeight="1">
      <c r="B77" s="260"/>
      <c r="C77" s="264" t="s">
        <v>1018</v>
      </c>
      <c r="D77" s="264"/>
      <c r="E77" s="264"/>
      <c r="F77" s="265" t="s">
        <v>1019</v>
      </c>
      <c r="G77" s="266"/>
      <c r="H77" s="264"/>
      <c r="I77" s="264"/>
      <c r="J77" s="264" t="s">
        <v>1020</v>
      </c>
      <c r="K77" s="261"/>
    </row>
    <row r="78" spans="2:11" s="1" customFormat="1" ht="5.25" customHeight="1">
      <c r="B78" s="260"/>
      <c r="C78" s="267"/>
      <c r="D78" s="267"/>
      <c r="E78" s="267"/>
      <c r="F78" s="267"/>
      <c r="G78" s="268"/>
      <c r="H78" s="267"/>
      <c r="I78" s="267"/>
      <c r="J78" s="267"/>
      <c r="K78" s="261"/>
    </row>
    <row r="79" spans="2:11" s="1" customFormat="1" ht="15" customHeight="1">
      <c r="B79" s="260"/>
      <c r="C79" s="249" t="s">
        <v>52</v>
      </c>
      <c r="D79" s="269"/>
      <c r="E79" s="269"/>
      <c r="F79" s="270" t="s">
        <v>1021</v>
      </c>
      <c r="G79" s="271"/>
      <c r="H79" s="249" t="s">
        <v>1022</v>
      </c>
      <c r="I79" s="249" t="s">
        <v>1023</v>
      </c>
      <c r="J79" s="249">
        <v>20</v>
      </c>
      <c r="K79" s="261"/>
    </row>
    <row r="80" spans="2:11" s="1" customFormat="1" ht="15" customHeight="1">
      <c r="B80" s="260"/>
      <c r="C80" s="249" t="s">
        <v>1024</v>
      </c>
      <c r="D80" s="249"/>
      <c r="E80" s="249"/>
      <c r="F80" s="270" t="s">
        <v>1021</v>
      </c>
      <c r="G80" s="271"/>
      <c r="H80" s="249" t="s">
        <v>1025</v>
      </c>
      <c r="I80" s="249" t="s">
        <v>1023</v>
      </c>
      <c r="J80" s="249">
        <v>120</v>
      </c>
      <c r="K80" s="261"/>
    </row>
    <row r="81" spans="2:11" s="1" customFormat="1" ht="15" customHeight="1">
      <c r="B81" s="272"/>
      <c r="C81" s="249" t="s">
        <v>1026</v>
      </c>
      <c r="D81" s="249"/>
      <c r="E81" s="249"/>
      <c r="F81" s="270" t="s">
        <v>1027</v>
      </c>
      <c r="G81" s="271"/>
      <c r="H81" s="249" t="s">
        <v>1028</v>
      </c>
      <c r="I81" s="249" t="s">
        <v>1023</v>
      </c>
      <c r="J81" s="249">
        <v>50</v>
      </c>
      <c r="K81" s="261"/>
    </row>
    <row r="82" spans="2:11" s="1" customFormat="1" ht="15" customHeight="1">
      <c r="B82" s="272"/>
      <c r="C82" s="249" t="s">
        <v>1029</v>
      </c>
      <c r="D82" s="249"/>
      <c r="E82" s="249"/>
      <c r="F82" s="270" t="s">
        <v>1021</v>
      </c>
      <c r="G82" s="271"/>
      <c r="H82" s="249" t="s">
        <v>1030</v>
      </c>
      <c r="I82" s="249" t="s">
        <v>1031</v>
      </c>
      <c r="J82" s="249"/>
      <c r="K82" s="261"/>
    </row>
    <row r="83" spans="2:11" s="1" customFormat="1" ht="15" customHeight="1">
      <c r="B83" s="272"/>
      <c r="C83" s="273" t="s">
        <v>1032</v>
      </c>
      <c r="D83" s="273"/>
      <c r="E83" s="273"/>
      <c r="F83" s="274" t="s">
        <v>1027</v>
      </c>
      <c r="G83" s="273"/>
      <c r="H83" s="273" t="s">
        <v>1033</v>
      </c>
      <c r="I83" s="273" t="s">
        <v>1023</v>
      </c>
      <c r="J83" s="273">
        <v>15</v>
      </c>
      <c r="K83" s="261"/>
    </row>
    <row r="84" spans="2:11" s="1" customFormat="1" ht="15" customHeight="1">
      <c r="B84" s="272"/>
      <c r="C84" s="273" t="s">
        <v>1034</v>
      </c>
      <c r="D84" s="273"/>
      <c r="E84" s="273"/>
      <c r="F84" s="274" t="s">
        <v>1027</v>
      </c>
      <c r="G84" s="273"/>
      <c r="H84" s="273" t="s">
        <v>1035</v>
      </c>
      <c r="I84" s="273" t="s">
        <v>1023</v>
      </c>
      <c r="J84" s="273">
        <v>15</v>
      </c>
      <c r="K84" s="261"/>
    </row>
    <row r="85" spans="2:11" s="1" customFormat="1" ht="15" customHeight="1">
      <c r="B85" s="272"/>
      <c r="C85" s="273" t="s">
        <v>1036</v>
      </c>
      <c r="D85" s="273"/>
      <c r="E85" s="273"/>
      <c r="F85" s="274" t="s">
        <v>1027</v>
      </c>
      <c r="G85" s="273"/>
      <c r="H85" s="273" t="s">
        <v>1037</v>
      </c>
      <c r="I85" s="273" t="s">
        <v>1023</v>
      </c>
      <c r="J85" s="273">
        <v>20</v>
      </c>
      <c r="K85" s="261"/>
    </row>
    <row r="86" spans="2:11" s="1" customFormat="1" ht="15" customHeight="1">
      <c r="B86" s="272"/>
      <c r="C86" s="273" t="s">
        <v>1038</v>
      </c>
      <c r="D86" s="273"/>
      <c r="E86" s="273"/>
      <c r="F86" s="274" t="s">
        <v>1027</v>
      </c>
      <c r="G86" s="273"/>
      <c r="H86" s="273" t="s">
        <v>1039</v>
      </c>
      <c r="I86" s="273" t="s">
        <v>1023</v>
      </c>
      <c r="J86" s="273">
        <v>20</v>
      </c>
      <c r="K86" s="261"/>
    </row>
    <row r="87" spans="2:11" s="1" customFormat="1" ht="15" customHeight="1">
      <c r="B87" s="272"/>
      <c r="C87" s="249" t="s">
        <v>1040</v>
      </c>
      <c r="D87" s="249"/>
      <c r="E87" s="249"/>
      <c r="F87" s="270" t="s">
        <v>1027</v>
      </c>
      <c r="G87" s="271"/>
      <c r="H87" s="249" t="s">
        <v>1041</v>
      </c>
      <c r="I87" s="249" t="s">
        <v>1023</v>
      </c>
      <c r="J87" s="249">
        <v>50</v>
      </c>
      <c r="K87" s="261"/>
    </row>
    <row r="88" spans="2:11" s="1" customFormat="1" ht="15" customHeight="1">
      <c r="B88" s="272"/>
      <c r="C88" s="249" t="s">
        <v>1042</v>
      </c>
      <c r="D88" s="249"/>
      <c r="E88" s="249"/>
      <c r="F88" s="270" t="s">
        <v>1027</v>
      </c>
      <c r="G88" s="271"/>
      <c r="H88" s="249" t="s">
        <v>1043</v>
      </c>
      <c r="I88" s="249" t="s">
        <v>1023</v>
      </c>
      <c r="J88" s="249">
        <v>20</v>
      </c>
      <c r="K88" s="261"/>
    </row>
    <row r="89" spans="2:11" s="1" customFormat="1" ht="15" customHeight="1">
      <c r="B89" s="272"/>
      <c r="C89" s="249" t="s">
        <v>1044</v>
      </c>
      <c r="D89" s="249"/>
      <c r="E89" s="249"/>
      <c r="F89" s="270" t="s">
        <v>1027</v>
      </c>
      <c r="G89" s="271"/>
      <c r="H89" s="249" t="s">
        <v>1045</v>
      </c>
      <c r="I89" s="249" t="s">
        <v>1023</v>
      </c>
      <c r="J89" s="249">
        <v>20</v>
      </c>
      <c r="K89" s="261"/>
    </row>
    <row r="90" spans="2:11" s="1" customFormat="1" ht="15" customHeight="1">
      <c r="B90" s="272"/>
      <c r="C90" s="249" t="s">
        <v>1046</v>
      </c>
      <c r="D90" s="249"/>
      <c r="E90" s="249"/>
      <c r="F90" s="270" t="s">
        <v>1027</v>
      </c>
      <c r="G90" s="271"/>
      <c r="H90" s="249" t="s">
        <v>1047</v>
      </c>
      <c r="I90" s="249" t="s">
        <v>1023</v>
      </c>
      <c r="J90" s="249">
        <v>50</v>
      </c>
      <c r="K90" s="261"/>
    </row>
    <row r="91" spans="2:11" s="1" customFormat="1" ht="15" customHeight="1">
      <c r="B91" s="272"/>
      <c r="C91" s="249" t="s">
        <v>1048</v>
      </c>
      <c r="D91" s="249"/>
      <c r="E91" s="249"/>
      <c r="F91" s="270" t="s">
        <v>1027</v>
      </c>
      <c r="G91" s="271"/>
      <c r="H91" s="249" t="s">
        <v>1048</v>
      </c>
      <c r="I91" s="249" t="s">
        <v>1023</v>
      </c>
      <c r="J91" s="249">
        <v>50</v>
      </c>
      <c r="K91" s="261"/>
    </row>
    <row r="92" spans="2:11" s="1" customFormat="1" ht="15" customHeight="1">
      <c r="B92" s="272"/>
      <c r="C92" s="249" t="s">
        <v>1049</v>
      </c>
      <c r="D92" s="249"/>
      <c r="E92" s="249"/>
      <c r="F92" s="270" t="s">
        <v>1027</v>
      </c>
      <c r="G92" s="271"/>
      <c r="H92" s="249" t="s">
        <v>1050</v>
      </c>
      <c r="I92" s="249" t="s">
        <v>1023</v>
      </c>
      <c r="J92" s="249">
        <v>255</v>
      </c>
      <c r="K92" s="261"/>
    </row>
    <row r="93" spans="2:11" s="1" customFormat="1" ht="15" customHeight="1">
      <c r="B93" s="272"/>
      <c r="C93" s="249" t="s">
        <v>1051</v>
      </c>
      <c r="D93" s="249"/>
      <c r="E93" s="249"/>
      <c r="F93" s="270" t="s">
        <v>1021</v>
      </c>
      <c r="G93" s="271"/>
      <c r="H93" s="249" t="s">
        <v>1052</v>
      </c>
      <c r="I93" s="249" t="s">
        <v>1053</v>
      </c>
      <c r="J93" s="249"/>
      <c r="K93" s="261"/>
    </row>
    <row r="94" spans="2:11" s="1" customFormat="1" ht="15" customHeight="1">
      <c r="B94" s="272"/>
      <c r="C94" s="249" t="s">
        <v>1054</v>
      </c>
      <c r="D94" s="249"/>
      <c r="E94" s="249"/>
      <c r="F94" s="270" t="s">
        <v>1021</v>
      </c>
      <c r="G94" s="271"/>
      <c r="H94" s="249" t="s">
        <v>1055</v>
      </c>
      <c r="I94" s="249" t="s">
        <v>1056</v>
      </c>
      <c r="J94" s="249"/>
      <c r="K94" s="261"/>
    </row>
    <row r="95" spans="2:11" s="1" customFormat="1" ht="15" customHeight="1">
      <c r="B95" s="272"/>
      <c r="C95" s="249" t="s">
        <v>1057</v>
      </c>
      <c r="D95" s="249"/>
      <c r="E95" s="249"/>
      <c r="F95" s="270" t="s">
        <v>1021</v>
      </c>
      <c r="G95" s="271"/>
      <c r="H95" s="249" t="s">
        <v>1057</v>
      </c>
      <c r="I95" s="249" t="s">
        <v>1056</v>
      </c>
      <c r="J95" s="249"/>
      <c r="K95" s="261"/>
    </row>
    <row r="96" spans="2:11" s="1" customFormat="1" ht="15" customHeight="1">
      <c r="B96" s="272"/>
      <c r="C96" s="249" t="s">
        <v>37</v>
      </c>
      <c r="D96" s="249"/>
      <c r="E96" s="249"/>
      <c r="F96" s="270" t="s">
        <v>1021</v>
      </c>
      <c r="G96" s="271"/>
      <c r="H96" s="249" t="s">
        <v>1058</v>
      </c>
      <c r="I96" s="249" t="s">
        <v>1056</v>
      </c>
      <c r="J96" s="249"/>
      <c r="K96" s="261"/>
    </row>
    <row r="97" spans="2:11" s="1" customFormat="1" ht="15" customHeight="1">
      <c r="B97" s="272"/>
      <c r="C97" s="249" t="s">
        <v>47</v>
      </c>
      <c r="D97" s="249"/>
      <c r="E97" s="249"/>
      <c r="F97" s="270" t="s">
        <v>1021</v>
      </c>
      <c r="G97" s="271"/>
      <c r="H97" s="249" t="s">
        <v>1059</v>
      </c>
      <c r="I97" s="249" t="s">
        <v>1056</v>
      </c>
      <c r="J97" s="249"/>
      <c r="K97" s="261"/>
    </row>
    <row r="98" spans="2:11" s="1" customFormat="1" ht="15" customHeight="1">
      <c r="B98" s="275"/>
      <c r="C98" s="276"/>
      <c r="D98" s="276"/>
      <c r="E98" s="276"/>
      <c r="F98" s="276"/>
      <c r="G98" s="276"/>
      <c r="H98" s="276"/>
      <c r="I98" s="276"/>
      <c r="J98" s="276"/>
      <c r="K98" s="277"/>
    </row>
    <row r="99" spans="2:11" s="1" customFormat="1" ht="18.75" customHeight="1">
      <c r="B99" s="278"/>
      <c r="C99" s="279"/>
      <c r="D99" s="279"/>
      <c r="E99" s="279"/>
      <c r="F99" s="279"/>
      <c r="G99" s="279"/>
      <c r="H99" s="279"/>
      <c r="I99" s="279"/>
      <c r="J99" s="279"/>
      <c r="K99" s="278"/>
    </row>
    <row r="100" spans="2:11" s="1" customFormat="1" ht="18.75" customHeight="1">
      <c r="B100" s="256"/>
      <c r="C100" s="256"/>
      <c r="D100" s="256"/>
      <c r="E100" s="256"/>
      <c r="F100" s="256"/>
      <c r="G100" s="256"/>
      <c r="H100" s="256"/>
      <c r="I100" s="256"/>
      <c r="J100" s="256"/>
      <c r="K100" s="256"/>
    </row>
    <row r="101" spans="2:11" s="1" customFormat="1" ht="7.5" customHeight="1">
      <c r="B101" s="257"/>
      <c r="C101" s="258"/>
      <c r="D101" s="258"/>
      <c r="E101" s="258"/>
      <c r="F101" s="258"/>
      <c r="G101" s="258"/>
      <c r="H101" s="258"/>
      <c r="I101" s="258"/>
      <c r="J101" s="258"/>
      <c r="K101" s="259"/>
    </row>
    <row r="102" spans="2:11" s="1" customFormat="1" ht="45" customHeight="1">
      <c r="B102" s="260"/>
      <c r="C102" s="368" t="s">
        <v>1060</v>
      </c>
      <c r="D102" s="368"/>
      <c r="E102" s="368"/>
      <c r="F102" s="368"/>
      <c r="G102" s="368"/>
      <c r="H102" s="368"/>
      <c r="I102" s="368"/>
      <c r="J102" s="368"/>
      <c r="K102" s="261"/>
    </row>
    <row r="103" spans="2:11" s="1" customFormat="1" ht="17.25" customHeight="1">
      <c r="B103" s="260"/>
      <c r="C103" s="262" t="s">
        <v>1015</v>
      </c>
      <c r="D103" s="262"/>
      <c r="E103" s="262"/>
      <c r="F103" s="262" t="s">
        <v>1016</v>
      </c>
      <c r="G103" s="263"/>
      <c r="H103" s="262" t="s">
        <v>53</v>
      </c>
      <c r="I103" s="262" t="s">
        <v>56</v>
      </c>
      <c r="J103" s="262" t="s">
        <v>1017</v>
      </c>
      <c r="K103" s="261"/>
    </row>
    <row r="104" spans="2:11" s="1" customFormat="1" ht="17.25" customHeight="1">
      <c r="B104" s="260"/>
      <c r="C104" s="264" t="s">
        <v>1018</v>
      </c>
      <c r="D104" s="264"/>
      <c r="E104" s="264"/>
      <c r="F104" s="265" t="s">
        <v>1019</v>
      </c>
      <c r="G104" s="266"/>
      <c r="H104" s="264"/>
      <c r="I104" s="264"/>
      <c r="J104" s="264" t="s">
        <v>1020</v>
      </c>
      <c r="K104" s="261"/>
    </row>
    <row r="105" spans="2:11" s="1" customFormat="1" ht="5.25" customHeight="1">
      <c r="B105" s="260"/>
      <c r="C105" s="262"/>
      <c r="D105" s="262"/>
      <c r="E105" s="262"/>
      <c r="F105" s="262"/>
      <c r="G105" s="280"/>
      <c r="H105" s="262"/>
      <c r="I105" s="262"/>
      <c r="J105" s="262"/>
      <c r="K105" s="261"/>
    </row>
    <row r="106" spans="2:11" s="1" customFormat="1" ht="15" customHeight="1">
      <c r="B106" s="260"/>
      <c r="C106" s="249" t="s">
        <v>52</v>
      </c>
      <c r="D106" s="269"/>
      <c r="E106" s="269"/>
      <c r="F106" s="270" t="s">
        <v>1021</v>
      </c>
      <c r="G106" s="249"/>
      <c r="H106" s="249" t="s">
        <v>1061</v>
      </c>
      <c r="I106" s="249" t="s">
        <v>1023</v>
      </c>
      <c r="J106" s="249">
        <v>20</v>
      </c>
      <c r="K106" s="261"/>
    </row>
    <row r="107" spans="2:11" s="1" customFormat="1" ht="15" customHeight="1">
      <c r="B107" s="260"/>
      <c r="C107" s="249" t="s">
        <v>1024</v>
      </c>
      <c r="D107" s="249"/>
      <c r="E107" s="249"/>
      <c r="F107" s="270" t="s">
        <v>1021</v>
      </c>
      <c r="G107" s="249"/>
      <c r="H107" s="249" t="s">
        <v>1061</v>
      </c>
      <c r="I107" s="249" t="s">
        <v>1023</v>
      </c>
      <c r="J107" s="249">
        <v>120</v>
      </c>
      <c r="K107" s="261"/>
    </row>
    <row r="108" spans="2:11" s="1" customFormat="1" ht="15" customHeight="1">
      <c r="B108" s="272"/>
      <c r="C108" s="249" t="s">
        <v>1026</v>
      </c>
      <c r="D108" s="249"/>
      <c r="E108" s="249"/>
      <c r="F108" s="270" t="s">
        <v>1027</v>
      </c>
      <c r="G108" s="249"/>
      <c r="H108" s="249" t="s">
        <v>1061</v>
      </c>
      <c r="I108" s="249" t="s">
        <v>1023</v>
      </c>
      <c r="J108" s="249">
        <v>50</v>
      </c>
      <c r="K108" s="261"/>
    </row>
    <row r="109" spans="2:11" s="1" customFormat="1" ht="15" customHeight="1">
      <c r="B109" s="272"/>
      <c r="C109" s="249" t="s">
        <v>1029</v>
      </c>
      <c r="D109" s="249"/>
      <c r="E109" s="249"/>
      <c r="F109" s="270" t="s">
        <v>1021</v>
      </c>
      <c r="G109" s="249"/>
      <c r="H109" s="249" t="s">
        <v>1061</v>
      </c>
      <c r="I109" s="249" t="s">
        <v>1031</v>
      </c>
      <c r="J109" s="249"/>
      <c r="K109" s="261"/>
    </row>
    <row r="110" spans="2:11" s="1" customFormat="1" ht="15" customHeight="1">
      <c r="B110" s="272"/>
      <c r="C110" s="249" t="s">
        <v>1040</v>
      </c>
      <c r="D110" s="249"/>
      <c r="E110" s="249"/>
      <c r="F110" s="270" t="s">
        <v>1027</v>
      </c>
      <c r="G110" s="249"/>
      <c r="H110" s="249" t="s">
        <v>1061</v>
      </c>
      <c r="I110" s="249" t="s">
        <v>1023</v>
      </c>
      <c r="J110" s="249">
        <v>50</v>
      </c>
      <c r="K110" s="261"/>
    </row>
    <row r="111" spans="2:11" s="1" customFormat="1" ht="15" customHeight="1">
      <c r="B111" s="272"/>
      <c r="C111" s="249" t="s">
        <v>1048</v>
      </c>
      <c r="D111" s="249"/>
      <c r="E111" s="249"/>
      <c r="F111" s="270" t="s">
        <v>1027</v>
      </c>
      <c r="G111" s="249"/>
      <c r="H111" s="249" t="s">
        <v>1061</v>
      </c>
      <c r="I111" s="249" t="s">
        <v>1023</v>
      </c>
      <c r="J111" s="249">
        <v>50</v>
      </c>
      <c r="K111" s="261"/>
    </row>
    <row r="112" spans="2:11" s="1" customFormat="1" ht="15" customHeight="1">
      <c r="B112" s="272"/>
      <c r="C112" s="249" t="s">
        <v>1046</v>
      </c>
      <c r="D112" s="249"/>
      <c r="E112" s="249"/>
      <c r="F112" s="270" t="s">
        <v>1027</v>
      </c>
      <c r="G112" s="249"/>
      <c r="H112" s="249" t="s">
        <v>1061</v>
      </c>
      <c r="I112" s="249" t="s">
        <v>1023</v>
      </c>
      <c r="J112" s="249">
        <v>50</v>
      </c>
      <c r="K112" s="261"/>
    </row>
    <row r="113" spans="2:11" s="1" customFormat="1" ht="15" customHeight="1">
      <c r="B113" s="272"/>
      <c r="C113" s="249" t="s">
        <v>52</v>
      </c>
      <c r="D113" s="249"/>
      <c r="E113" s="249"/>
      <c r="F113" s="270" t="s">
        <v>1021</v>
      </c>
      <c r="G113" s="249"/>
      <c r="H113" s="249" t="s">
        <v>1062</v>
      </c>
      <c r="I113" s="249" t="s">
        <v>1023</v>
      </c>
      <c r="J113" s="249">
        <v>20</v>
      </c>
      <c r="K113" s="261"/>
    </row>
    <row r="114" spans="2:11" s="1" customFormat="1" ht="15" customHeight="1">
      <c r="B114" s="272"/>
      <c r="C114" s="249" t="s">
        <v>1063</v>
      </c>
      <c r="D114" s="249"/>
      <c r="E114" s="249"/>
      <c r="F114" s="270" t="s">
        <v>1021</v>
      </c>
      <c r="G114" s="249"/>
      <c r="H114" s="249" t="s">
        <v>1064</v>
      </c>
      <c r="I114" s="249" t="s">
        <v>1023</v>
      </c>
      <c r="J114" s="249">
        <v>120</v>
      </c>
      <c r="K114" s="261"/>
    </row>
    <row r="115" spans="2:11" s="1" customFormat="1" ht="15" customHeight="1">
      <c r="B115" s="272"/>
      <c r="C115" s="249" t="s">
        <v>37</v>
      </c>
      <c r="D115" s="249"/>
      <c r="E115" s="249"/>
      <c r="F115" s="270" t="s">
        <v>1021</v>
      </c>
      <c r="G115" s="249"/>
      <c r="H115" s="249" t="s">
        <v>1065</v>
      </c>
      <c r="I115" s="249" t="s">
        <v>1056</v>
      </c>
      <c r="J115" s="249"/>
      <c r="K115" s="261"/>
    </row>
    <row r="116" spans="2:11" s="1" customFormat="1" ht="15" customHeight="1">
      <c r="B116" s="272"/>
      <c r="C116" s="249" t="s">
        <v>47</v>
      </c>
      <c r="D116" s="249"/>
      <c r="E116" s="249"/>
      <c r="F116" s="270" t="s">
        <v>1021</v>
      </c>
      <c r="G116" s="249"/>
      <c r="H116" s="249" t="s">
        <v>1066</v>
      </c>
      <c r="I116" s="249" t="s">
        <v>1056</v>
      </c>
      <c r="J116" s="249"/>
      <c r="K116" s="261"/>
    </row>
    <row r="117" spans="2:11" s="1" customFormat="1" ht="15" customHeight="1">
      <c r="B117" s="272"/>
      <c r="C117" s="249" t="s">
        <v>56</v>
      </c>
      <c r="D117" s="249"/>
      <c r="E117" s="249"/>
      <c r="F117" s="270" t="s">
        <v>1021</v>
      </c>
      <c r="G117" s="249"/>
      <c r="H117" s="249" t="s">
        <v>1067</v>
      </c>
      <c r="I117" s="249" t="s">
        <v>1068</v>
      </c>
      <c r="J117" s="249"/>
      <c r="K117" s="261"/>
    </row>
    <row r="118" spans="2:11" s="1" customFormat="1" ht="15" customHeight="1">
      <c r="B118" s="275"/>
      <c r="C118" s="281"/>
      <c r="D118" s="281"/>
      <c r="E118" s="281"/>
      <c r="F118" s="281"/>
      <c r="G118" s="281"/>
      <c r="H118" s="281"/>
      <c r="I118" s="281"/>
      <c r="J118" s="281"/>
      <c r="K118" s="277"/>
    </row>
    <row r="119" spans="2:11" s="1" customFormat="1" ht="18.75" customHeight="1">
      <c r="B119" s="282"/>
      <c r="C119" s="283"/>
      <c r="D119" s="283"/>
      <c r="E119" s="283"/>
      <c r="F119" s="284"/>
      <c r="G119" s="283"/>
      <c r="H119" s="283"/>
      <c r="I119" s="283"/>
      <c r="J119" s="283"/>
      <c r="K119" s="282"/>
    </row>
    <row r="120" spans="2:11" s="1" customFormat="1" ht="18.75" customHeight="1">
      <c r="B120" s="256"/>
      <c r="C120" s="256"/>
      <c r="D120" s="256"/>
      <c r="E120" s="256"/>
      <c r="F120" s="256"/>
      <c r="G120" s="256"/>
      <c r="H120" s="256"/>
      <c r="I120" s="256"/>
      <c r="J120" s="256"/>
      <c r="K120" s="256"/>
    </row>
    <row r="121" spans="2:11" s="1" customFormat="1" ht="7.5" customHeight="1">
      <c r="B121" s="285"/>
      <c r="C121" s="286"/>
      <c r="D121" s="286"/>
      <c r="E121" s="286"/>
      <c r="F121" s="286"/>
      <c r="G121" s="286"/>
      <c r="H121" s="286"/>
      <c r="I121" s="286"/>
      <c r="J121" s="286"/>
      <c r="K121" s="287"/>
    </row>
    <row r="122" spans="2:11" s="1" customFormat="1" ht="45" customHeight="1">
      <c r="B122" s="288"/>
      <c r="C122" s="369" t="s">
        <v>1069</v>
      </c>
      <c r="D122" s="369"/>
      <c r="E122" s="369"/>
      <c r="F122" s="369"/>
      <c r="G122" s="369"/>
      <c r="H122" s="369"/>
      <c r="I122" s="369"/>
      <c r="J122" s="369"/>
      <c r="K122" s="289"/>
    </row>
    <row r="123" spans="2:11" s="1" customFormat="1" ht="17.25" customHeight="1">
      <c r="B123" s="290"/>
      <c r="C123" s="262" t="s">
        <v>1015</v>
      </c>
      <c r="D123" s="262"/>
      <c r="E123" s="262"/>
      <c r="F123" s="262" t="s">
        <v>1016</v>
      </c>
      <c r="G123" s="263"/>
      <c r="H123" s="262" t="s">
        <v>53</v>
      </c>
      <c r="I123" s="262" t="s">
        <v>56</v>
      </c>
      <c r="J123" s="262" t="s">
        <v>1017</v>
      </c>
      <c r="K123" s="291"/>
    </row>
    <row r="124" spans="2:11" s="1" customFormat="1" ht="17.25" customHeight="1">
      <c r="B124" s="290"/>
      <c r="C124" s="264" t="s">
        <v>1018</v>
      </c>
      <c r="D124" s="264"/>
      <c r="E124" s="264"/>
      <c r="F124" s="265" t="s">
        <v>1019</v>
      </c>
      <c r="G124" s="266"/>
      <c r="H124" s="264"/>
      <c r="I124" s="264"/>
      <c r="J124" s="264" t="s">
        <v>1020</v>
      </c>
      <c r="K124" s="291"/>
    </row>
    <row r="125" spans="2:11" s="1" customFormat="1" ht="5.25" customHeight="1">
      <c r="B125" s="292"/>
      <c r="C125" s="267"/>
      <c r="D125" s="267"/>
      <c r="E125" s="267"/>
      <c r="F125" s="267"/>
      <c r="G125" s="293"/>
      <c r="H125" s="267"/>
      <c r="I125" s="267"/>
      <c r="J125" s="267"/>
      <c r="K125" s="294"/>
    </row>
    <row r="126" spans="2:11" s="1" customFormat="1" ht="15" customHeight="1">
      <c r="B126" s="292"/>
      <c r="C126" s="249" t="s">
        <v>1024</v>
      </c>
      <c r="D126" s="269"/>
      <c r="E126" s="269"/>
      <c r="F126" s="270" t="s">
        <v>1021</v>
      </c>
      <c r="G126" s="249"/>
      <c r="H126" s="249" t="s">
        <v>1061</v>
      </c>
      <c r="I126" s="249" t="s">
        <v>1023</v>
      </c>
      <c r="J126" s="249">
        <v>120</v>
      </c>
      <c r="K126" s="295"/>
    </row>
    <row r="127" spans="2:11" s="1" customFormat="1" ht="15" customHeight="1">
      <c r="B127" s="292"/>
      <c r="C127" s="249" t="s">
        <v>1070</v>
      </c>
      <c r="D127" s="249"/>
      <c r="E127" s="249"/>
      <c r="F127" s="270" t="s">
        <v>1021</v>
      </c>
      <c r="G127" s="249"/>
      <c r="H127" s="249" t="s">
        <v>1071</v>
      </c>
      <c r="I127" s="249" t="s">
        <v>1023</v>
      </c>
      <c r="J127" s="249" t="s">
        <v>1072</v>
      </c>
      <c r="K127" s="295"/>
    </row>
    <row r="128" spans="2:11" s="1" customFormat="1" ht="15" customHeight="1">
      <c r="B128" s="292"/>
      <c r="C128" s="249" t="s">
        <v>969</v>
      </c>
      <c r="D128" s="249"/>
      <c r="E128" s="249"/>
      <c r="F128" s="270" t="s">
        <v>1021</v>
      </c>
      <c r="G128" s="249"/>
      <c r="H128" s="249" t="s">
        <v>1073</v>
      </c>
      <c r="I128" s="249" t="s">
        <v>1023</v>
      </c>
      <c r="J128" s="249" t="s">
        <v>1072</v>
      </c>
      <c r="K128" s="295"/>
    </row>
    <row r="129" spans="2:11" s="1" customFormat="1" ht="15" customHeight="1">
      <c r="B129" s="292"/>
      <c r="C129" s="249" t="s">
        <v>1032</v>
      </c>
      <c r="D129" s="249"/>
      <c r="E129" s="249"/>
      <c r="F129" s="270" t="s">
        <v>1027</v>
      </c>
      <c r="G129" s="249"/>
      <c r="H129" s="249" t="s">
        <v>1033</v>
      </c>
      <c r="I129" s="249" t="s">
        <v>1023</v>
      </c>
      <c r="J129" s="249">
        <v>15</v>
      </c>
      <c r="K129" s="295"/>
    </row>
    <row r="130" spans="2:11" s="1" customFormat="1" ht="15" customHeight="1">
      <c r="B130" s="292"/>
      <c r="C130" s="273" t="s">
        <v>1034</v>
      </c>
      <c r="D130" s="273"/>
      <c r="E130" s="273"/>
      <c r="F130" s="274" t="s">
        <v>1027</v>
      </c>
      <c r="G130" s="273"/>
      <c r="H130" s="273" t="s">
        <v>1035</v>
      </c>
      <c r="I130" s="273" t="s">
        <v>1023</v>
      </c>
      <c r="J130" s="273">
        <v>15</v>
      </c>
      <c r="K130" s="295"/>
    </row>
    <row r="131" spans="2:11" s="1" customFormat="1" ht="15" customHeight="1">
      <c r="B131" s="292"/>
      <c r="C131" s="273" t="s">
        <v>1036</v>
      </c>
      <c r="D131" s="273"/>
      <c r="E131" s="273"/>
      <c r="F131" s="274" t="s">
        <v>1027</v>
      </c>
      <c r="G131" s="273"/>
      <c r="H131" s="273" t="s">
        <v>1037</v>
      </c>
      <c r="I131" s="273" t="s">
        <v>1023</v>
      </c>
      <c r="J131" s="273">
        <v>20</v>
      </c>
      <c r="K131" s="295"/>
    </row>
    <row r="132" spans="2:11" s="1" customFormat="1" ht="15" customHeight="1">
      <c r="B132" s="292"/>
      <c r="C132" s="273" t="s">
        <v>1038</v>
      </c>
      <c r="D132" s="273"/>
      <c r="E132" s="273"/>
      <c r="F132" s="274" t="s">
        <v>1027</v>
      </c>
      <c r="G132" s="273"/>
      <c r="H132" s="273" t="s">
        <v>1039</v>
      </c>
      <c r="I132" s="273" t="s">
        <v>1023</v>
      </c>
      <c r="J132" s="273">
        <v>20</v>
      </c>
      <c r="K132" s="295"/>
    </row>
    <row r="133" spans="2:11" s="1" customFormat="1" ht="15" customHeight="1">
      <c r="B133" s="292"/>
      <c r="C133" s="249" t="s">
        <v>1026</v>
      </c>
      <c r="D133" s="249"/>
      <c r="E133" s="249"/>
      <c r="F133" s="270" t="s">
        <v>1027</v>
      </c>
      <c r="G133" s="249"/>
      <c r="H133" s="249" t="s">
        <v>1061</v>
      </c>
      <c r="I133" s="249" t="s">
        <v>1023</v>
      </c>
      <c r="J133" s="249">
        <v>50</v>
      </c>
      <c r="K133" s="295"/>
    </row>
    <row r="134" spans="2:11" s="1" customFormat="1" ht="15" customHeight="1">
      <c r="B134" s="292"/>
      <c r="C134" s="249" t="s">
        <v>1040</v>
      </c>
      <c r="D134" s="249"/>
      <c r="E134" s="249"/>
      <c r="F134" s="270" t="s">
        <v>1027</v>
      </c>
      <c r="G134" s="249"/>
      <c r="H134" s="249" t="s">
        <v>1061</v>
      </c>
      <c r="I134" s="249" t="s">
        <v>1023</v>
      </c>
      <c r="J134" s="249">
        <v>50</v>
      </c>
      <c r="K134" s="295"/>
    </row>
    <row r="135" spans="2:11" s="1" customFormat="1" ht="15" customHeight="1">
      <c r="B135" s="292"/>
      <c r="C135" s="249" t="s">
        <v>1046</v>
      </c>
      <c r="D135" s="249"/>
      <c r="E135" s="249"/>
      <c r="F135" s="270" t="s">
        <v>1027</v>
      </c>
      <c r="G135" s="249"/>
      <c r="H135" s="249" t="s">
        <v>1061</v>
      </c>
      <c r="I135" s="249" t="s">
        <v>1023</v>
      </c>
      <c r="J135" s="249">
        <v>50</v>
      </c>
      <c r="K135" s="295"/>
    </row>
    <row r="136" spans="2:11" s="1" customFormat="1" ht="15" customHeight="1">
      <c r="B136" s="292"/>
      <c r="C136" s="249" t="s">
        <v>1048</v>
      </c>
      <c r="D136" s="249"/>
      <c r="E136" s="249"/>
      <c r="F136" s="270" t="s">
        <v>1027</v>
      </c>
      <c r="G136" s="249"/>
      <c r="H136" s="249" t="s">
        <v>1061</v>
      </c>
      <c r="I136" s="249" t="s">
        <v>1023</v>
      </c>
      <c r="J136" s="249">
        <v>50</v>
      </c>
      <c r="K136" s="295"/>
    </row>
    <row r="137" spans="2:11" s="1" customFormat="1" ht="15" customHeight="1">
      <c r="B137" s="292"/>
      <c r="C137" s="249" t="s">
        <v>1049</v>
      </c>
      <c r="D137" s="249"/>
      <c r="E137" s="249"/>
      <c r="F137" s="270" t="s">
        <v>1027</v>
      </c>
      <c r="G137" s="249"/>
      <c r="H137" s="249" t="s">
        <v>1074</v>
      </c>
      <c r="I137" s="249" t="s">
        <v>1023</v>
      </c>
      <c r="J137" s="249">
        <v>255</v>
      </c>
      <c r="K137" s="295"/>
    </row>
    <row r="138" spans="2:11" s="1" customFormat="1" ht="15" customHeight="1">
      <c r="B138" s="292"/>
      <c r="C138" s="249" t="s">
        <v>1051</v>
      </c>
      <c r="D138" s="249"/>
      <c r="E138" s="249"/>
      <c r="F138" s="270" t="s">
        <v>1021</v>
      </c>
      <c r="G138" s="249"/>
      <c r="H138" s="249" t="s">
        <v>1075</v>
      </c>
      <c r="I138" s="249" t="s">
        <v>1053</v>
      </c>
      <c r="J138" s="249"/>
      <c r="K138" s="295"/>
    </row>
    <row r="139" spans="2:11" s="1" customFormat="1" ht="15" customHeight="1">
      <c r="B139" s="292"/>
      <c r="C139" s="249" t="s">
        <v>1054</v>
      </c>
      <c r="D139" s="249"/>
      <c r="E139" s="249"/>
      <c r="F139" s="270" t="s">
        <v>1021</v>
      </c>
      <c r="G139" s="249"/>
      <c r="H139" s="249" t="s">
        <v>1076</v>
      </c>
      <c r="I139" s="249" t="s">
        <v>1056</v>
      </c>
      <c r="J139" s="249"/>
      <c r="K139" s="295"/>
    </row>
    <row r="140" spans="2:11" s="1" customFormat="1" ht="15" customHeight="1">
      <c r="B140" s="292"/>
      <c r="C140" s="249" t="s">
        <v>1057</v>
      </c>
      <c r="D140" s="249"/>
      <c r="E140" s="249"/>
      <c r="F140" s="270" t="s">
        <v>1021</v>
      </c>
      <c r="G140" s="249"/>
      <c r="H140" s="249" t="s">
        <v>1057</v>
      </c>
      <c r="I140" s="249" t="s">
        <v>1056</v>
      </c>
      <c r="J140" s="249"/>
      <c r="K140" s="295"/>
    </row>
    <row r="141" spans="2:11" s="1" customFormat="1" ht="15" customHeight="1">
      <c r="B141" s="292"/>
      <c r="C141" s="249" t="s">
        <v>37</v>
      </c>
      <c r="D141" s="249"/>
      <c r="E141" s="249"/>
      <c r="F141" s="270" t="s">
        <v>1021</v>
      </c>
      <c r="G141" s="249"/>
      <c r="H141" s="249" t="s">
        <v>1077</v>
      </c>
      <c r="I141" s="249" t="s">
        <v>1056</v>
      </c>
      <c r="J141" s="249"/>
      <c r="K141" s="295"/>
    </row>
    <row r="142" spans="2:11" s="1" customFormat="1" ht="15" customHeight="1">
      <c r="B142" s="292"/>
      <c r="C142" s="249" t="s">
        <v>1078</v>
      </c>
      <c r="D142" s="249"/>
      <c r="E142" s="249"/>
      <c r="F142" s="270" t="s">
        <v>1021</v>
      </c>
      <c r="G142" s="249"/>
      <c r="H142" s="249" t="s">
        <v>1079</v>
      </c>
      <c r="I142" s="249" t="s">
        <v>1056</v>
      </c>
      <c r="J142" s="249"/>
      <c r="K142" s="295"/>
    </row>
    <row r="143" spans="2:11" s="1" customFormat="1" ht="15" customHeight="1">
      <c r="B143" s="296"/>
      <c r="C143" s="297"/>
      <c r="D143" s="297"/>
      <c r="E143" s="297"/>
      <c r="F143" s="297"/>
      <c r="G143" s="297"/>
      <c r="H143" s="297"/>
      <c r="I143" s="297"/>
      <c r="J143" s="297"/>
      <c r="K143" s="298"/>
    </row>
    <row r="144" spans="2:11" s="1" customFormat="1" ht="18.75" customHeight="1">
      <c r="B144" s="283"/>
      <c r="C144" s="283"/>
      <c r="D144" s="283"/>
      <c r="E144" s="283"/>
      <c r="F144" s="284"/>
      <c r="G144" s="283"/>
      <c r="H144" s="283"/>
      <c r="I144" s="283"/>
      <c r="J144" s="283"/>
      <c r="K144" s="283"/>
    </row>
    <row r="145" spans="2:11" s="1" customFormat="1" ht="18.75" customHeight="1">
      <c r="B145" s="256"/>
      <c r="C145" s="256"/>
      <c r="D145" s="256"/>
      <c r="E145" s="256"/>
      <c r="F145" s="256"/>
      <c r="G145" s="256"/>
      <c r="H145" s="256"/>
      <c r="I145" s="256"/>
      <c r="J145" s="256"/>
      <c r="K145" s="256"/>
    </row>
    <row r="146" spans="2:11" s="1" customFormat="1" ht="7.5" customHeight="1">
      <c r="B146" s="257"/>
      <c r="C146" s="258"/>
      <c r="D146" s="258"/>
      <c r="E146" s="258"/>
      <c r="F146" s="258"/>
      <c r="G146" s="258"/>
      <c r="H146" s="258"/>
      <c r="I146" s="258"/>
      <c r="J146" s="258"/>
      <c r="K146" s="259"/>
    </row>
    <row r="147" spans="2:11" s="1" customFormat="1" ht="45" customHeight="1">
      <c r="B147" s="260"/>
      <c r="C147" s="368" t="s">
        <v>1080</v>
      </c>
      <c r="D147" s="368"/>
      <c r="E147" s="368"/>
      <c r="F147" s="368"/>
      <c r="G147" s="368"/>
      <c r="H147" s="368"/>
      <c r="I147" s="368"/>
      <c r="J147" s="368"/>
      <c r="K147" s="261"/>
    </row>
    <row r="148" spans="2:11" s="1" customFormat="1" ht="17.25" customHeight="1">
      <c r="B148" s="260"/>
      <c r="C148" s="262" t="s">
        <v>1015</v>
      </c>
      <c r="D148" s="262"/>
      <c r="E148" s="262"/>
      <c r="F148" s="262" t="s">
        <v>1016</v>
      </c>
      <c r="G148" s="263"/>
      <c r="H148" s="262" t="s">
        <v>53</v>
      </c>
      <c r="I148" s="262" t="s">
        <v>56</v>
      </c>
      <c r="J148" s="262" t="s">
        <v>1017</v>
      </c>
      <c r="K148" s="261"/>
    </row>
    <row r="149" spans="2:11" s="1" customFormat="1" ht="17.25" customHeight="1">
      <c r="B149" s="260"/>
      <c r="C149" s="264" t="s">
        <v>1018</v>
      </c>
      <c r="D149" s="264"/>
      <c r="E149" s="264"/>
      <c r="F149" s="265" t="s">
        <v>1019</v>
      </c>
      <c r="G149" s="266"/>
      <c r="H149" s="264"/>
      <c r="I149" s="264"/>
      <c r="J149" s="264" t="s">
        <v>1020</v>
      </c>
      <c r="K149" s="261"/>
    </row>
    <row r="150" spans="2:11" s="1" customFormat="1" ht="5.25" customHeight="1">
      <c r="B150" s="272"/>
      <c r="C150" s="267"/>
      <c r="D150" s="267"/>
      <c r="E150" s="267"/>
      <c r="F150" s="267"/>
      <c r="G150" s="268"/>
      <c r="H150" s="267"/>
      <c r="I150" s="267"/>
      <c r="J150" s="267"/>
      <c r="K150" s="295"/>
    </row>
    <row r="151" spans="2:11" s="1" customFormat="1" ht="15" customHeight="1">
      <c r="B151" s="272"/>
      <c r="C151" s="299" t="s">
        <v>1024</v>
      </c>
      <c r="D151" s="249"/>
      <c r="E151" s="249"/>
      <c r="F151" s="300" t="s">
        <v>1021</v>
      </c>
      <c r="G151" s="249"/>
      <c r="H151" s="299" t="s">
        <v>1061</v>
      </c>
      <c r="I151" s="299" t="s">
        <v>1023</v>
      </c>
      <c r="J151" s="299">
        <v>120</v>
      </c>
      <c r="K151" s="295"/>
    </row>
    <row r="152" spans="2:11" s="1" customFormat="1" ht="15" customHeight="1">
      <c r="B152" s="272"/>
      <c r="C152" s="299" t="s">
        <v>1070</v>
      </c>
      <c r="D152" s="249"/>
      <c r="E152" s="249"/>
      <c r="F152" s="300" t="s">
        <v>1021</v>
      </c>
      <c r="G152" s="249"/>
      <c r="H152" s="299" t="s">
        <v>1081</v>
      </c>
      <c r="I152" s="299" t="s">
        <v>1023</v>
      </c>
      <c r="J152" s="299" t="s">
        <v>1072</v>
      </c>
      <c r="K152" s="295"/>
    </row>
    <row r="153" spans="2:11" s="1" customFormat="1" ht="15" customHeight="1">
      <c r="B153" s="272"/>
      <c r="C153" s="299" t="s">
        <v>969</v>
      </c>
      <c r="D153" s="249"/>
      <c r="E153" s="249"/>
      <c r="F153" s="300" t="s">
        <v>1021</v>
      </c>
      <c r="G153" s="249"/>
      <c r="H153" s="299" t="s">
        <v>1082</v>
      </c>
      <c r="I153" s="299" t="s">
        <v>1023</v>
      </c>
      <c r="J153" s="299" t="s">
        <v>1072</v>
      </c>
      <c r="K153" s="295"/>
    </row>
    <row r="154" spans="2:11" s="1" customFormat="1" ht="15" customHeight="1">
      <c r="B154" s="272"/>
      <c r="C154" s="299" t="s">
        <v>1026</v>
      </c>
      <c r="D154" s="249"/>
      <c r="E154" s="249"/>
      <c r="F154" s="300" t="s">
        <v>1027</v>
      </c>
      <c r="G154" s="249"/>
      <c r="H154" s="299" t="s">
        <v>1061</v>
      </c>
      <c r="I154" s="299" t="s">
        <v>1023</v>
      </c>
      <c r="J154" s="299">
        <v>50</v>
      </c>
      <c r="K154" s="295"/>
    </row>
    <row r="155" spans="2:11" s="1" customFormat="1" ht="15" customHeight="1">
      <c r="B155" s="272"/>
      <c r="C155" s="299" t="s">
        <v>1029</v>
      </c>
      <c r="D155" s="249"/>
      <c r="E155" s="249"/>
      <c r="F155" s="300" t="s">
        <v>1021</v>
      </c>
      <c r="G155" s="249"/>
      <c r="H155" s="299" t="s">
        <v>1061</v>
      </c>
      <c r="I155" s="299" t="s">
        <v>1031</v>
      </c>
      <c r="J155" s="299"/>
      <c r="K155" s="295"/>
    </row>
    <row r="156" spans="2:11" s="1" customFormat="1" ht="15" customHeight="1">
      <c r="B156" s="272"/>
      <c r="C156" s="299" t="s">
        <v>1040</v>
      </c>
      <c r="D156" s="249"/>
      <c r="E156" s="249"/>
      <c r="F156" s="300" t="s">
        <v>1027</v>
      </c>
      <c r="G156" s="249"/>
      <c r="H156" s="299" t="s">
        <v>1061</v>
      </c>
      <c r="I156" s="299" t="s">
        <v>1023</v>
      </c>
      <c r="J156" s="299">
        <v>50</v>
      </c>
      <c r="K156" s="295"/>
    </row>
    <row r="157" spans="2:11" s="1" customFormat="1" ht="15" customHeight="1">
      <c r="B157" s="272"/>
      <c r="C157" s="299" t="s">
        <v>1048</v>
      </c>
      <c r="D157" s="249"/>
      <c r="E157" s="249"/>
      <c r="F157" s="300" t="s">
        <v>1027</v>
      </c>
      <c r="G157" s="249"/>
      <c r="H157" s="299" t="s">
        <v>1061</v>
      </c>
      <c r="I157" s="299" t="s">
        <v>1023</v>
      </c>
      <c r="J157" s="299">
        <v>50</v>
      </c>
      <c r="K157" s="295"/>
    </row>
    <row r="158" spans="2:11" s="1" customFormat="1" ht="15" customHeight="1">
      <c r="B158" s="272"/>
      <c r="C158" s="299" t="s">
        <v>1046</v>
      </c>
      <c r="D158" s="249"/>
      <c r="E158" s="249"/>
      <c r="F158" s="300" t="s">
        <v>1027</v>
      </c>
      <c r="G158" s="249"/>
      <c r="H158" s="299" t="s">
        <v>1061</v>
      </c>
      <c r="I158" s="299" t="s">
        <v>1023</v>
      </c>
      <c r="J158" s="299">
        <v>50</v>
      </c>
      <c r="K158" s="295"/>
    </row>
    <row r="159" spans="2:11" s="1" customFormat="1" ht="15" customHeight="1">
      <c r="B159" s="272"/>
      <c r="C159" s="299" t="s">
        <v>85</v>
      </c>
      <c r="D159" s="249"/>
      <c r="E159" s="249"/>
      <c r="F159" s="300" t="s">
        <v>1021</v>
      </c>
      <c r="G159" s="249"/>
      <c r="H159" s="299" t="s">
        <v>1083</v>
      </c>
      <c r="I159" s="299" t="s">
        <v>1023</v>
      </c>
      <c r="J159" s="299" t="s">
        <v>1084</v>
      </c>
      <c r="K159" s="295"/>
    </row>
    <row r="160" spans="2:11" s="1" customFormat="1" ht="15" customHeight="1">
      <c r="B160" s="272"/>
      <c r="C160" s="299" t="s">
        <v>1085</v>
      </c>
      <c r="D160" s="249"/>
      <c r="E160" s="249"/>
      <c r="F160" s="300" t="s">
        <v>1021</v>
      </c>
      <c r="G160" s="249"/>
      <c r="H160" s="299" t="s">
        <v>1086</v>
      </c>
      <c r="I160" s="299" t="s">
        <v>1056</v>
      </c>
      <c r="J160" s="299"/>
      <c r="K160" s="295"/>
    </row>
    <row r="161" spans="2:11" s="1" customFormat="1" ht="15" customHeight="1">
      <c r="B161" s="301"/>
      <c r="C161" s="281"/>
      <c r="D161" s="281"/>
      <c r="E161" s="281"/>
      <c r="F161" s="281"/>
      <c r="G161" s="281"/>
      <c r="H161" s="281"/>
      <c r="I161" s="281"/>
      <c r="J161" s="281"/>
      <c r="K161" s="302"/>
    </row>
    <row r="162" spans="2:11" s="1" customFormat="1" ht="18.75" customHeight="1">
      <c r="B162" s="283"/>
      <c r="C162" s="293"/>
      <c r="D162" s="293"/>
      <c r="E162" s="293"/>
      <c r="F162" s="303"/>
      <c r="G162" s="293"/>
      <c r="H162" s="293"/>
      <c r="I162" s="293"/>
      <c r="J162" s="293"/>
      <c r="K162" s="283"/>
    </row>
    <row r="163" spans="2:11" s="1" customFormat="1" ht="18.75" customHeight="1">
      <c r="B163" s="256"/>
      <c r="C163" s="256"/>
      <c r="D163" s="256"/>
      <c r="E163" s="256"/>
      <c r="F163" s="256"/>
      <c r="G163" s="256"/>
      <c r="H163" s="256"/>
      <c r="I163" s="256"/>
      <c r="J163" s="256"/>
      <c r="K163" s="256"/>
    </row>
    <row r="164" spans="2:11" s="1" customFormat="1" ht="7.5" customHeight="1">
      <c r="B164" s="238"/>
      <c r="C164" s="239"/>
      <c r="D164" s="239"/>
      <c r="E164" s="239"/>
      <c r="F164" s="239"/>
      <c r="G164" s="239"/>
      <c r="H164" s="239"/>
      <c r="I164" s="239"/>
      <c r="J164" s="239"/>
      <c r="K164" s="240"/>
    </row>
    <row r="165" spans="2:11" s="1" customFormat="1" ht="45" customHeight="1">
      <c r="B165" s="241"/>
      <c r="C165" s="369" t="s">
        <v>1087</v>
      </c>
      <c r="D165" s="369"/>
      <c r="E165" s="369"/>
      <c r="F165" s="369"/>
      <c r="G165" s="369"/>
      <c r="H165" s="369"/>
      <c r="I165" s="369"/>
      <c r="J165" s="369"/>
      <c r="K165" s="242"/>
    </row>
    <row r="166" spans="2:11" s="1" customFormat="1" ht="17.25" customHeight="1">
      <c r="B166" s="241"/>
      <c r="C166" s="262" t="s">
        <v>1015</v>
      </c>
      <c r="D166" s="262"/>
      <c r="E166" s="262"/>
      <c r="F166" s="262" t="s">
        <v>1016</v>
      </c>
      <c r="G166" s="304"/>
      <c r="H166" s="305" t="s">
        <v>53</v>
      </c>
      <c r="I166" s="305" t="s">
        <v>56</v>
      </c>
      <c r="J166" s="262" t="s">
        <v>1017</v>
      </c>
      <c r="K166" s="242"/>
    </row>
    <row r="167" spans="2:11" s="1" customFormat="1" ht="17.25" customHeight="1">
      <c r="B167" s="243"/>
      <c r="C167" s="264" t="s">
        <v>1018</v>
      </c>
      <c r="D167" s="264"/>
      <c r="E167" s="264"/>
      <c r="F167" s="265" t="s">
        <v>1019</v>
      </c>
      <c r="G167" s="306"/>
      <c r="H167" s="307"/>
      <c r="I167" s="307"/>
      <c r="J167" s="264" t="s">
        <v>1020</v>
      </c>
      <c r="K167" s="244"/>
    </row>
    <row r="168" spans="2:11" s="1" customFormat="1" ht="5.25" customHeight="1">
      <c r="B168" s="272"/>
      <c r="C168" s="267"/>
      <c r="D168" s="267"/>
      <c r="E168" s="267"/>
      <c r="F168" s="267"/>
      <c r="G168" s="268"/>
      <c r="H168" s="267"/>
      <c r="I168" s="267"/>
      <c r="J168" s="267"/>
      <c r="K168" s="295"/>
    </row>
    <row r="169" spans="2:11" s="1" customFormat="1" ht="15" customHeight="1">
      <c r="B169" s="272"/>
      <c r="C169" s="249" t="s">
        <v>1024</v>
      </c>
      <c r="D169" s="249"/>
      <c r="E169" s="249"/>
      <c r="F169" s="270" t="s">
        <v>1021</v>
      </c>
      <c r="G169" s="249"/>
      <c r="H169" s="249" t="s">
        <v>1061</v>
      </c>
      <c r="I169" s="249" t="s">
        <v>1023</v>
      </c>
      <c r="J169" s="249">
        <v>120</v>
      </c>
      <c r="K169" s="295"/>
    </row>
    <row r="170" spans="2:11" s="1" customFormat="1" ht="15" customHeight="1">
      <c r="B170" s="272"/>
      <c r="C170" s="249" t="s">
        <v>1070</v>
      </c>
      <c r="D170" s="249"/>
      <c r="E170" s="249"/>
      <c r="F170" s="270" t="s">
        <v>1021</v>
      </c>
      <c r="G170" s="249"/>
      <c r="H170" s="249" t="s">
        <v>1071</v>
      </c>
      <c r="I170" s="249" t="s">
        <v>1023</v>
      </c>
      <c r="J170" s="249" t="s">
        <v>1072</v>
      </c>
      <c r="K170" s="295"/>
    </row>
    <row r="171" spans="2:11" s="1" customFormat="1" ht="15" customHeight="1">
      <c r="B171" s="272"/>
      <c r="C171" s="249" t="s">
        <v>969</v>
      </c>
      <c r="D171" s="249"/>
      <c r="E171" s="249"/>
      <c r="F171" s="270" t="s">
        <v>1021</v>
      </c>
      <c r="G171" s="249"/>
      <c r="H171" s="249" t="s">
        <v>1088</v>
      </c>
      <c r="I171" s="249" t="s">
        <v>1023</v>
      </c>
      <c r="J171" s="249" t="s">
        <v>1072</v>
      </c>
      <c r="K171" s="295"/>
    </row>
    <row r="172" spans="2:11" s="1" customFormat="1" ht="15" customHeight="1">
      <c r="B172" s="272"/>
      <c r="C172" s="249" t="s">
        <v>1026</v>
      </c>
      <c r="D172" s="249"/>
      <c r="E172" s="249"/>
      <c r="F172" s="270" t="s">
        <v>1027</v>
      </c>
      <c r="G172" s="249"/>
      <c r="H172" s="249" t="s">
        <v>1088</v>
      </c>
      <c r="I172" s="249" t="s">
        <v>1023</v>
      </c>
      <c r="J172" s="249">
        <v>50</v>
      </c>
      <c r="K172" s="295"/>
    </row>
    <row r="173" spans="2:11" s="1" customFormat="1" ht="15" customHeight="1">
      <c r="B173" s="272"/>
      <c r="C173" s="249" t="s">
        <v>1029</v>
      </c>
      <c r="D173" s="249"/>
      <c r="E173" s="249"/>
      <c r="F173" s="270" t="s">
        <v>1021</v>
      </c>
      <c r="G173" s="249"/>
      <c r="H173" s="249" t="s">
        <v>1088</v>
      </c>
      <c r="I173" s="249" t="s">
        <v>1031</v>
      </c>
      <c r="J173" s="249"/>
      <c r="K173" s="295"/>
    </row>
    <row r="174" spans="2:11" s="1" customFormat="1" ht="15" customHeight="1">
      <c r="B174" s="272"/>
      <c r="C174" s="249" t="s">
        <v>1040</v>
      </c>
      <c r="D174" s="249"/>
      <c r="E174" s="249"/>
      <c r="F174" s="270" t="s">
        <v>1027</v>
      </c>
      <c r="G174" s="249"/>
      <c r="H174" s="249" t="s">
        <v>1088</v>
      </c>
      <c r="I174" s="249" t="s">
        <v>1023</v>
      </c>
      <c r="J174" s="249">
        <v>50</v>
      </c>
      <c r="K174" s="295"/>
    </row>
    <row r="175" spans="2:11" s="1" customFormat="1" ht="15" customHeight="1">
      <c r="B175" s="272"/>
      <c r="C175" s="249" t="s">
        <v>1048</v>
      </c>
      <c r="D175" s="249"/>
      <c r="E175" s="249"/>
      <c r="F175" s="270" t="s">
        <v>1027</v>
      </c>
      <c r="G175" s="249"/>
      <c r="H175" s="249" t="s">
        <v>1088</v>
      </c>
      <c r="I175" s="249" t="s">
        <v>1023</v>
      </c>
      <c r="J175" s="249">
        <v>50</v>
      </c>
      <c r="K175" s="295"/>
    </row>
    <row r="176" spans="2:11" s="1" customFormat="1" ht="15" customHeight="1">
      <c r="B176" s="272"/>
      <c r="C176" s="249" t="s">
        <v>1046</v>
      </c>
      <c r="D176" s="249"/>
      <c r="E176" s="249"/>
      <c r="F176" s="270" t="s">
        <v>1027</v>
      </c>
      <c r="G176" s="249"/>
      <c r="H176" s="249" t="s">
        <v>1088</v>
      </c>
      <c r="I176" s="249" t="s">
        <v>1023</v>
      </c>
      <c r="J176" s="249">
        <v>50</v>
      </c>
      <c r="K176" s="295"/>
    </row>
    <row r="177" spans="2:11" s="1" customFormat="1" ht="15" customHeight="1">
      <c r="B177" s="272"/>
      <c r="C177" s="249" t="s">
        <v>111</v>
      </c>
      <c r="D177" s="249"/>
      <c r="E177" s="249"/>
      <c r="F177" s="270" t="s">
        <v>1021</v>
      </c>
      <c r="G177" s="249"/>
      <c r="H177" s="249" t="s">
        <v>1089</v>
      </c>
      <c r="I177" s="249" t="s">
        <v>1090</v>
      </c>
      <c r="J177" s="249"/>
      <c r="K177" s="295"/>
    </row>
    <row r="178" spans="2:11" s="1" customFormat="1" ht="15" customHeight="1">
      <c r="B178" s="272"/>
      <c r="C178" s="249" t="s">
        <v>56</v>
      </c>
      <c r="D178" s="249"/>
      <c r="E178" s="249"/>
      <c r="F178" s="270" t="s">
        <v>1021</v>
      </c>
      <c r="G178" s="249"/>
      <c r="H178" s="249" t="s">
        <v>1091</v>
      </c>
      <c r="I178" s="249" t="s">
        <v>1092</v>
      </c>
      <c r="J178" s="249">
        <v>1</v>
      </c>
      <c r="K178" s="295"/>
    </row>
    <row r="179" spans="2:11" s="1" customFormat="1" ht="15" customHeight="1">
      <c r="B179" s="272"/>
      <c r="C179" s="249" t="s">
        <v>52</v>
      </c>
      <c r="D179" s="249"/>
      <c r="E179" s="249"/>
      <c r="F179" s="270" t="s">
        <v>1021</v>
      </c>
      <c r="G179" s="249"/>
      <c r="H179" s="249" t="s">
        <v>1093</v>
      </c>
      <c r="I179" s="249" t="s">
        <v>1023</v>
      </c>
      <c r="J179" s="249">
        <v>20</v>
      </c>
      <c r="K179" s="295"/>
    </row>
    <row r="180" spans="2:11" s="1" customFormat="1" ht="15" customHeight="1">
      <c r="B180" s="272"/>
      <c r="C180" s="249" t="s">
        <v>53</v>
      </c>
      <c r="D180" s="249"/>
      <c r="E180" s="249"/>
      <c r="F180" s="270" t="s">
        <v>1021</v>
      </c>
      <c r="G180" s="249"/>
      <c r="H180" s="249" t="s">
        <v>1094</v>
      </c>
      <c r="I180" s="249" t="s">
        <v>1023</v>
      </c>
      <c r="J180" s="249">
        <v>255</v>
      </c>
      <c r="K180" s="295"/>
    </row>
    <row r="181" spans="2:11" s="1" customFormat="1" ht="15" customHeight="1">
      <c r="B181" s="272"/>
      <c r="C181" s="249" t="s">
        <v>112</v>
      </c>
      <c r="D181" s="249"/>
      <c r="E181" s="249"/>
      <c r="F181" s="270" t="s">
        <v>1021</v>
      </c>
      <c r="G181" s="249"/>
      <c r="H181" s="249" t="s">
        <v>985</v>
      </c>
      <c r="I181" s="249" t="s">
        <v>1023</v>
      </c>
      <c r="J181" s="249">
        <v>10</v>
      </c>
      <c r="K181" s="295"/>
    </row>
    <row r="182" spans="2:11" s="1" customFormat="1" ht="15" customHeight="1">
      <c r="B182" s="272"/>
      <c r="C182" s="249" t="s">
        <v>113</v>
      </c>
      <c r="D182" s="249"/>
      <c r="E182" s="249"/>
      <c r="F182" s="270" t="s">
        <v>1021</v>
      </c>
      <c r="G182" s="249"/>
      <c r="H182" s="249" t="s">
        <v>1095</v>
      </c>
      <c r="I182" s="249" t="s">
        <v>1056</v>
      </c>
      <c r="J182" s="249"/>
      <c r="K182" s="295"/>
    </row>
    <row r="183" spans="2:11" s="1" customFormat="1" ht="15" customHeight="1">
      <c r="B183" s="272"/>
      <c r="C183" s="249" t="s">
        <v>1096</v>
      </c>
      <c r="D183" s="249"/>
      <c r="E183" s="249"/>
      <c r="F183" s="270" t="s">
        <v>1021</v>
      </c>
      <c r="G183" s="249"/>
      <c r="H183" s="249" t="s">
        <v>1097</v>
      </c>
      <c r="I183" s="249" t="s">
        <v>1056</v>
      </c>
      <c r="J183" s="249"/>
      <c r="K183" s="295"/>
    </row>
    <row r="184" spans="2:11" s="1" customFormat="1" ht="15" customHeight="1">
      <c r="B184" s="272"/>
      <c r="C184" s="249" t="s">
        <v>1085</v>
      </c>
      <c r="D184" s="249"/>
      <c r="E184" s="249"/>
      <c r="F184" s="270" t="s">
        <v>1021</v>
      </c>
      <c r="G184" s="249"/>
      <c r="H184" s="249" t="s">
        <v>1098</v>
      </c>
      <c r="I184" s="249" t="s">
        <v>1056</v>
      </c>
      <c r="J184" s="249"/>
      <c r="K184" s="295"/>
    </row>
    <row r="185" spans="2:11" s="1" customFormat="1" ht="15" customHeight="1">
      <c r="B185" s="272"/>
      <c r="C185" s="249" t="s">
        <v>115</v>
      </c>
      <c r="D185" s="249"/>
      <c r="E185" s="249"/>
      <c r="F185" s="270" t="s">
        <v>1027</v>
      </c>
      <c r="G185" s="249"/>
      <c r="H185" s="249" t="s">
        <v>1099</v>
      </c>
      <c r="I185" s="249" t="s">
        <v>1023</v>
      </c>
      <c r="J185" s="249">
        <v>50</v>
      </c>
      <c r="K185" s="295"/>
    </row>
    <row r="186" spans="2:11" s="1" customFormat="1" ht="15" customHeight="1">
      <c r="B186" s="272"/>
      <c r="C186" s="249" t="s">
        <v>1100</v>
      </c>
      <c r="D186" s="249"/>
      <c r="E186" s="249"/>
      <c r="F186" s="270" t="s">
        <v>1027</v>
      </c>
      <c r="G186" s="249"/>
      <c r="H186" s="249" t="s">
        <v>1101</v>
      </c>
      <c r="I186" s="249" t="s">
        <v>1102</v>
      </c>
      <c r="J186" s="249"/>
      <c r="K186" s="295"/>
    </row>
    <row r="187" spans="2:11" s="1" customFormat="1" ht="15" customHeight="1">
      <c r="B187" s="272"/>
      <c r="C187" s="249" t="s">
        <v>1103</v>
      </c>
      <c r="D187" s="249"/>
      <c r="E187" s="249"/>
      <c r="F187" s="270" t="s">
        <v>1027</v>
      </c>
      <c r="G187" s="249"/>
      <c r="H187" s="249" t="s">
        <v>1104</v>
      </c>
      <c r="I187" s="249" t="s">
        <v>1102</v>
      </c>
      <c r="J187" s="249"/>
      <c r="K187" s="295"/>
    </row>
    <row r="188" spans="2:11" s="1" customFormat="1" ht="15" customHeight="1">
      <c r="B188" s="272"/>
      <c r="C188" s="249" t="s">
        <v>1105</v>
      </c>
      <c r="D188" s="249"/>
      <c r="E188" s="249"/>
      <c r="F188" s="270" t="s">
        <v>1027</v>
      </c>
      <c r="G188" s="249"/>
      <c r="H188" s="249" t="s">
        <v>1106</v>
      </c>
      <c r="I188" s="249" t="s">
        <v>1102</v>
      </c>
      <c r="J188" s="249"/>
      <c r="K188" s="295"/>
    </row>
    <row r="189" spans="2:11" s="1" customFormat="1" ht="15" customHeight="1">
      <c r="B189" s="272"/>
      <c r="C189" s="308" t="s">
        <v>1107</v>
      </c>
      <c r="D189" s="249"/>
      <c r="E189" s="249"/>
      <c r="F189" s="270" t="s">
        <v>1027</v>
      </c>
      <c r="G189" s="249"/>
      <c r="H189" s="249" t="s">
        <v>1108</v>
      </c>
      <c r="I189" s="249" t="s">
        <v>1109</v>
      </c>
      <c r="J189" s="309" t="s">
        <v>1110</v>
      </c>
      <c r="K189" s="295"/>
    </row>
    <row r="190" spans="2:11" s="1" customFormat="1" ht="15" customHeight="1">
      <c r="B190" s="272"/>
      <c r="C190" s="308" t="s">
        <v>41</v>
      </c>
      <c r="D190" s="249"/>
      <c r="E190" s="249"/>
      <c r="F190" s="270" t="s">
        <v>1021</v>
      </c>
      <c r="G190" s="249"/>
      <c r="H190" s="246" t="s">
        <v>1111</v>
      </c>
      <c r="I190" s="249" t="s">
        <v>1112</v>
      </c>
      <c r="J190" s="249"/>
      <c r="K190" s="295"/>
    </row>
    <row r="191" spans="2:11" s="1" customFormat="1" ht="15" customHeight="1">
      <c r="B191" s="272"/>
      <c r="C191" s="308" t="s">
        <v>1113</v>
      </c>
      <c r="D191" s="249"/>
      <c r="E191" s="249"/>
      <c r="F191" s="270" t="s">
        <v>1021</v>
      </c>
      <c r="G191" s="249"/>
      <c r="H191" s="249" t="s">
        <v>1114</v>
      </c>
      <c r="I191" s="249" t="s">
        <v>1056</v>
      </c>
      <c r="J191" s="249"/>
      <c r="K191" s="295"/>
    </row>
    <row r="192" spans="2:11" s="1" customFormat="1" ht="15" customHeight="1">
      <c r="B192" s="272"/>
      <c r="C192" s="308" t="s">
        <v>1115</v>
      </c>
      <c r="D192" s="249"/>
      <c r="E192" s="249"/>
      <c r="F192" s="270" t="s">
        <v>1021</v>
      </c>
      <c r="G192" s="249"/>
      <c r="H192" s="249" t="s">
        <v>1116</v>
      </c>
      <c r="I192" s="249" t="s">
        <v>1056</v>
      </c>
      <c r="J192" s="249"/>
      <c r="K192" s="295"/>
    </row>
    <row r="193" spans="2:11" s="1" customFormat="1" ht="15" customHeight="1">
      <c r="B193" s="272"/>
      <c r="C193" s="308" t="s">
        <v>1117</v>
      </c>
      <c r="D193" s="249"/>
      <c r="E193" s="249"/>
      <c r="F193" s="270" t="s">
        <v>1027</v>
      </c>
      <c r="G193" s="249"/>
      <c r="H193" s="249" t="s">
        <v>1118</v>
      </c>
      <c r="I193" s="249" t="s">
        <v>1056</v>
      </c>
      <c r="J193" s="249"/>
      <c r="K193" s="295"/>
    </row>
    <row r="194" spans="2:11" s="1" customFormat="1" ht="15" customHeight="1">
      <c r="B194" s="301"/>
      <c r="C194" s="310"/>
      <c r="D194" s="281"/>
      <c r="E194" s="281"/>
      <c r="F194" s="281"/>
      <c r="G194" s="281"/>
      <c r="H194" s="281"/>
      <c r="I194" s="281"/>
      <c r="J194" s="281"/>
      <c r="K194" s="302"/>
    </row>
    <row r="195" spans="2:11" s="1" customFormat="1" ht="18.75" customHeight="1">
      <c r="B195" s="283"/>
      <c r="C195" s="293"/>
      <c r="D195" s="293"/>
      <c r="E195" s="293"/>
      <c r="F195" s="303"/>
      <c r="G195" s="293"/>
      <c r="H195" s="293"/>
      <c r="I195" s="293"/>
      <c r="J195" s="293"/>
      <c r="K195" s="283"/>
    </row>
    <row r="196" spans="2:11" s="1" customFormat="1" ht="18.75" customHeight="1">
      <c r="B196" s="283"/>
      <c r="C196" s="293"/>
      <c r="D196" s="293"/>
      <c r="E196" s="293"/>
      <c r="F196" s="303"/>
      <c r="G196" s="293"/>
      <c r="H196" s="293"/>
      <c r="I196" s="293"/>
      <c r="J196" s="293"/>
      <c r="K196" s="283"/>
    </row>
    <row r="197" spans="2:11" s="1" customFormat="1" ht="18.75" customHeight="1">
      <c r="B197" s="256"/>
      <c r="C197" s="256"/>
      <c r="D197" s="256"/>
      <c r="E197" s="256"/>
      <c r="F197" s="256"/>
      <c r="G197" s="256"/>
      <c r="H197" s="256"/>
      <c r="I197" s="256"/>
      <c r="J197" s="256"/>
      <c r="K197" s="256"/>
    </row>
    <row r="198" spans="2:11" s="1" customFormat="1" ht="12">
      <c r="B198" s="238"/>
      <c r="C198" s="239"/>
      <c r="D198" s="239"/>
      <c r="E198" s="239"/>
      <c r="F198" s="239"/>
      <c r="G198" s="239"/>
      <c r="H198" s="239"/>
      <c r="I198" s="239"/>
      <c r="J198" s="239"/>
      <c r="K198" s="240"/>
    </row>
    <row r="199" spans="2:11" s="1" customFormat="1" ht="22.2">
      <c r="B199" s="241"/>
      <c r="C199" s="369" t="s">
        <v>1119</v>
      </c>
      <c r="D199" s="369"/>
      <c r="E199" s="369"/>
      <c r="F199" s="369"/>
      <c r="G199" s="369"/>
      <c r="H199" s="369"/>
      <c r="I199" s="369"/>
      <c r="J199" s="369"/>
      <c r="K199" s="242"/>
    </row>
    <row r="200" spans="2:11" s="1" customFormat="1" ht="25.5" customHeight="1">
      <c r="B200" s="241"/>
      <c r="C200" s="311" t="s">
        <v>1120</v>
      </c>
      <c r="D200" s="311"/>
      <c r="E200" s="311"/>
      <c r="F200" s="311" t="s">
        <v>1121</v>
      </c>
      <c r="G200" s="312"/>
      <c r="H200" s="370" t="s">
        <v>1122</v>
      </c>
      <c r="I200" s="370"/>
      <c r="J200" s="370"/>
      <c r="K200" s="242"/>
    </row>
    <row r="201" spans="2:11" s="1" customFormat="1" ht="5.25" customHeight="1">
      <c r="B201" s="272"/>
      <c r="C201" s="267"/>
      <c r="D201" s="267"/>
      <c r="E201" s="267"/>
      <c r="F201" s="267"/>
      <c r="G201" s="293"/>
      <c r="H201" s="267"/>
      <c r="I201" s="267"/>
      <c r="J201" s="267"/>
      <c r="K201" s="295"/>
    </row>
    <row r="202" spans="2:11" s="1" customFormat="1" ht="15" customHeight="1">
      <c r="B202" s="272"/>
      <c r="C202" s="249" t="s">
        <v>1112</v>
      </c>
      <c r="D202" s="249"/>
      <c r="E202" s="249"/>
      <c r="F202" s="270" t="s">
        <v>42</v>
      </c>
      <c r="G202" s="249"/>
      <c r="H202" s="371" t="s">
        <v>1123</v>
      </c>
      <c r="I202" s="371"/>
      <c r="J202" s="371"/>
      <c r="K202" s="295"/>
    </row>
    <row r="203" spans="2:11" s="1" customFormat="1" ht="15" customHeight="1">
      <c r="B203" s="272"/>
      <c r="C203" s="249"/>
      <c r="D203" s="249"/>
      <c r="E203" s="249"/>
      <c r="F203" s="270" t="s">
        <v>43</v>
      </c>
      <c r="G203" s="249"/>
      <c r="H203" s="371" t="s">
        <v>1124</v>
      </c>
      <c r="I203" s="371"/>
      <c r="J203" s="371"/>
      <c r="K203" s="295"/>
    </row>
    <row r="204" spans="2:11" s="1" customFormat="1" ht="15" customHeight="1">
      <c r="B204" s="272"/>
      <c r="C204" s="249"/>
      <c r="D204" s="249"/>
      <c r="E204" s="249"/>
      <c r="F204" s="270" t="s">
        <v>46</v>
      </c>
      <c r="G204" s="249"/>
      <c r="H204" s="371" t="s">
        <v>1125</v>
      </c>
      <c r="I204" s="371"/>
      <c r="J204" s="371"/>
      <c r="K204" s="295"/>
    </row>
    <row r="205" spans="2:11" s="1" customFormat="1" ht="15" customHeight="1">
      <c r="B205" s="272"/>
      <c r="C205" s="249"/>
      <c r="D205" s="249"/>
      <c r="E205" s="249"/>
      <c r="F205" s="270" t="s">
        <v>44</v>
      </c>
      <c r="G205" s="249"/>
      <c r="H205" s="371" t="s">
        <v>1126</v>
      </c>
      <c r="I205" s="371"/>
      <c r="J205" s="371"/>
      <c r="K205" s="295"/>
    </row>
    <row r="206" spans="2:11" s="1" customFormat="1" ht="15" customHeight="1">
      <c r="B206" s="272"/>
      <c r="C206" s="249"/>
      <c r="D206" s="249"/>
      <c r="E206" s="249"/>
      <c r="F206" s="270" t="s">
        <v>45</v>
      </c>
      <c r="G206" s="249"/>
      <c r="H206" s="371" t="s">
        <v>1127</v>
      </c>
      <c r="I206" s="371"/>
      <c r="J206" s="371"/>
      <c r="K206" s="295"/>
    </row>
    <row r="207" spans="2:11" s="1" customFormat="1" ht="15" customHeight="1">
      <c r="B207" s="272"/>
      <c r="C207" s="249"/>
      <c r="D207" s="249"/>
      <c r="E207" s="249"/>
      <c r="F207" s="270"/>
      <c r="G207" s="249"/>
      <c r="H207" s="249"/>
      <c r="I207" s="249"/>
      <c r="J207" s="249"/>
      <c r="K207" s="295"/>
    </row>
    <row r="208" spans="2:11" s="1" customFormat="1" ht="15" customHeight="1">
      <c r="B208" s="272"/>
      <c r="C208" s="249" t="s">
        <v>1068</v>
      </c>
      <c r="D208" s="249"/>
      <c r="E208" s="249"/>
      <c r="F208" s="270" t="s">
        <v>78</v>
      </c>
      <c r="G208" s="249"/>
      <c r="H208" s="371" t="s">
        <v>1128</v>
      </c>
      <c r="I208" s="371"/>
      <c r="J208" s="371"/>
      <c r="K208" s="295"/>
    </row>
    <row r="209" spans="2:11" s="1" customFormat="1" ht="15" customHeight="1">
      <c r="B209" s="272"/>
      <c r="C209" s="249"/>
      <c r="D209" s="249"/>
      <c r="E209" s="249"/>
      <c r="F209" s="270" t="s">
        <v>963</v>
      </c>
      <c r="G209" s="249"/>
      <c r="H209" s="371" t="s">
        <v>964</v>
      </c>
      <c r="I209" s="371"/>
      <c r="J209" s="371"/>
      <c r="K209" s="295"/>
    </row>
    <row r="210" spans="2:11" s="1" customFormat="1" ht="15" customHeight="1">
      <c r="B210" s="272"/>
      <c r="C210" s="249"/>
      <c r="D210" s="249"/>
      <c r="E210" s="249"/>
      <c r="F210" s="270" t="s">
        <v>961</v>
      </c>
      <c r="G210" s="249"/>
      <c r="H210" s="371" t="s">
        <v>1129</v>
      </c>
      <c r="I210" s="371"/>
      <c r="J210" s="371"/>
      <c r="K210" s="295"/>
    </row>
    <row r="211" spans="2:11" s="1" customFormat="1" ht="15" customHeight="1">
      <c r="B211" s="313"/>
      <c r="C211" s="249"/>
      <c r="D211" s="249"/>
      <c r="E211" s="249"/>
      <c r="F211" s="270" t="s">
        <v>965</v>
      </c>
      <c r="G211" s="308"/>
      <c r="H211" s="372" t="s">
        <v>966</v>
      </c>
      <c r="I211" s="372"/>
      <c r="J211" s="372"/>
      <c r="K211" s="314"/>
    </row>
    <row r="212" spans="2:11" s="1" customFormat="1" ht="15" customHeight="1">
      <c r="B212" s="313"/>
      <c r="C212" s="249"/>
      <c r="D212" s="249"/>
      <c r="E212" s="249"/>
      <c r="F212" s="270" t="s">
        <v>967</v>
      </c>
      <c r="G212" s="308"/>
      <c r="H212" s="372" t="s">
        <v>1130</v>
      </c>
      <c r="I212" s="372"/>
      <c r="J212" s="372"/>
      <c r="K212" s="314"/>
    </row>
    <row r="213" spans="2:11" s="1" customFormat="1" ht="15" customHeight="1">
      <c r="B213" s="313"/>
      <c r="C213" s="249"/>
      <c r="D213" s="249"/>
      <c r="E213" s="249"/>
      <c r="F213" s="270"/>
      <c r="G213" s="308"/>
      <c r="H213" s="299"/>
      <c r="I213" s="299"/>
      <c r="J213" s="299"/>
      <c r="K213" s="314"/>
    </row>
    <row r="214" spans="2:11" s="1" customFormat="1" ht="15" customHeight="1">
      <c r="B214" s="313"/>
      <c r="C214" s="249" t="s">
        <v>1092</v>
      </c>
      <c r="D214" s="249"/>
      <c r="E214" s="249"/>
      <c r="F214" s="270">
        <v>1</v>
      </c>
      <c r="G214" s="308"/>
      <c r="H214" s="372" t="s">
        <v>1131</v>
      </c>
      <c r="I214" s="372"/>
      <c r="J214" s="372"/>
      <c r="K214" s="314"/>
    </row>
    <row r="215" spans="2:11" s="1" customFormat="1" ht="15" customHeight="1">
      <c r="B215" s="313"/>
      <c r="C215" s="249"/>
      <c r="D215" s="249"/>
      <c r="E215" s="249"/>
      <c r="F215" s="270">
        <v>2</v>
      </c>
      <c r="G215" s="308"/>
      <c r="H215" s="372" t="s">
        <v>1132</v>
      </c>
      <c r="I215" s="372"/>
      <c r="J215" s="372"/>
      <c r="K215" s="314"/>
    </row>
    <row r="216" spans="2:11" s="1" customFormat="1" ht="15" customHeight="1">
      <c r="B216" s="313"/>
      <c r="C216" s="249"/>
      <c r="D216" s="249"/>
      <c r="E216" s="249"/>
      <c r="F216" s="270">
        <v>3</v>
      </c>
      <c r="G216" s="308"/>
      <c r="H216" s="372" t="s">
        <v>1133</v>
      </c>
      <c r="I216" s="372"/>
      <c r="J216" s="372"/>
      <c r="K216" s="314"/>
    </row>
    <row r="217" spans="2:11" s="1" customFormat="1" ht="15" customHeight="1">
      <c r="B217" s="313"/>
      <c r="C217" s="249"/>
      <c r="D217" s="249"/>
      <c r="E217" s="249"/>
      <c r="F217" s="270">
        <v>4</v>
      </c>
      <c r="G217" s="308"/>
      <c r="H217" s="372" t="s">
        <v>1134</v>
      </c>
      <c r="I217" s="372"/>
      <c r="J217" s="372"/>
      <c r="K217" s="314"/>
    </row>
    <row r="218" spans="2:11" s="1" customFormat="1" ht="12.75" customHeight="1">
      <c r="B218" s="315"/>
      <c r="C218" s="316"/>
      <c r="D218" s="316"/>
      <c r="E218" s="316"/>
      <c r="F218" s="316"/>
      <c r="G218" s="316"/>
      <c r="H218" s="316"/>
      <c r="I218" s="316"/>
      <c r="J218" s="316"/>
      <c r="K218" s="317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202211 - Plzeňská 442-211...</vt:lpstr>
      <vt:lpstr>Pokyny pro vyplnění</vt:lpstr>
      <vt:lpstr>'202211 - Plzeňská 442-211...'!Názvy_tisku</vt:lpstr>
      <vt:lpstr>'Rekapitulace stavby'!Názvy_tisku</vt:lpstr>
      <vt:lpstr>'202211 - Plzeňská 442-211...'!Oblast_tisku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LAPTOP-HCA4N60V\Petr</dc:creator>
  <cp:lastModifiedBy>Petr</cp:lastModifiedBy>
  <dcterms:created xsi:type="dcterms:W3CDTF">2022-07-21T20:50:21Z</dcterms:created>
  <dcterms:modified xsi:type="dcterms:W3CDTF">2022-07-21T20:51:45Z</dcterms:modified>
</cp:coreProperties>
</file>